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325"/>
  </bookViews>
  <sheets>
    <sheet name="2023 " sheetId="1" r:id="rId1"/>
  </sheets>
  <definedNames>
    <definedName name="_xlnm.Print_Area" localSheetId="0">'2023 '!$A$1:$E$149</definedName>
  </definedNames>
  <calcPr calcId="144525"/>
</workbook>
</file>

<file path=xl/calcChain.xml><?xml version="1.0" encoding="utf-8"?>
<calcChain xmlns="http://schemas.openxmlformats.org/spreadsheetml/2006/main">
  <c r="C145" i="1" l="1"/>
  <c r="C136" i="1"/>
  <c r="C133" i="1"/>
  <c r="C131" i="1"/>
  <c r="C129" i="1"/>
  <c r="C124" i="1"/>
  <c r="C120" i="1"/>
  <c r="C118" i="1"/>
  <c r="C65" i="1"/>
  <c r="C35" i="1"/>
  <c r="C30" i="1"/>
  <c r="C28" i="1"/>
  <c r="C26" i="1"/>
  <c r="C24" i="1"/>
  <c r="C148" i="1" s="1"/>
  <c r="C149" i="1" s="1"/>
  <c r="D18" i="1" s="1"/>
  <c r="D13" i="1"/>
  <c r="E12" i="1"/>
  <c r="D12" i="1"/>
  <c r="D9" i="1"/>
  <c r="D20" i="1" l="1"/>
  <c r="D17" i="1"/>
  <c r="D19" i="1"/>
</calcChain>
</file>

<file path=xl/sharedStrings.xml><?xml version="1.0" encoding="utf-8"?>
<sst xmlns="http://schemas.openxmlformats.org/spreadsheetml/2006/main" count="363" uniqueCount="263">
  <si>
    <t>Отчет об исполнении ООО "Лидер" договора управления МДК по адресу:</t>
  </si>
  <si>
    <t>г. Чита ул. 1 мкр. 40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</si>
  <si>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</si>
  <si>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</si>
  <si>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</si>
  <si>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</si>
  <si>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</si>
  <si>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</si>
  <si>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</si>
  <si>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</si>
  <si>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</si>
  <si>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</si>
  <si>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</si>
  <si>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</si>
  <si>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</si>
  <si>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</si>
  <si>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</si>
  <si>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</si>
  <si>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 xml:space="preserve">Содержание и текущий ремонт общего имущества МКД в т.ч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</si>
  <si>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</si>
  <si>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</si>
  <si>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</si>
  <si>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</si>
  <si>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</si>
  <si>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</si>
  <si>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</si>
  <si>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</si>
  <si>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</si>
  <si>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</si>
  <si>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</si>
  <si>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</si>
  <si>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</si>
  <si>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</si>
  <si>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</si>
  <si>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</si>
  <si>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Отведение сточных вод в целях сод.общ.имущ.МКД1-4кв.2023г.1-5эт.К=0,8</t>
  </si>
  <si>
    <t>4.3</t>
  </si>
  <si>
    <t>Хол.вода потр.при содер.общ.имущ.в МКД 1,2,3,4 кв.2023г. 1-5 эт.К=0,8</t>
  </si>
  <si>
    <t>4.4</t>
  </si>
  <si>
    <t>Электрическая энергия потр.при содержании общего имущ.МКД1,2,3,4кв.2023</t>
  </si>
  <si>
    <t>Работы по содержанию и ремонту конструктивных элементов (несущих конструкций и ненесущих конструкций) многоквартирных домов</t>
  </si>
  <si>
    <t>5.1</t>
  </si>
  <si>
    <t>Заделка отверстий площадью до 0,03 м2 монтажной пеной</t>
  </si>
  <si>
    <t>шт.</t>
  </si>
  <si>
    <t>5.2</t>
  </si>
  <si>
    <t>5.3</t>
  </si>
  <si>
    <t>Замена (переустановка) светильника без стоимости светильника</t>
  </si>
  <si>
    <t>услуга</t>
  </si>
  <si>
    <t>5.4</t>
  </si>
  <si>
    <t>5.5</t>
  </si>
  <si>
    <t>Замена автомата 100 А</t>
  </si>
  <si>
    <t>5.6</t>
  </si>
  <si>
    <t>Замена светильников с датчиком движения</t>
  </si>
  <si>
    <t>5.7</t>
  </si>
  <si>
    <t>Замена электрической лампы накаливания</t>
  </si>
  <si>
    <t>5.8</t>
  </si>
  <si>
    <t>Замена электропатрона настенного</t>
  </si>
  <si>
    <t>5.9</t>
  </si>
  <si>
    <t>Замер напряжения в электросети (квартиры, МОП, и т.д.)</t>
  </si>
  <si>
    <t>5.10</t>
  </si>
  <si>
    <t>Копка траншеи на прид. территрии</t>
  </si>
  <si>
    <t>10 м</t>
  </si>
  <si>
    <t>5.11</t>
  </si>
  <si>
    <t>Крепление кровли саморезами</t>
  </si>
  <si>
    <t>м</t>
  </si>
  <si>
    <t>5.12</t>
  </si>
  <si>
    <t>Осмотр электропроводки</t>
  </si>
  <si>
    <t>дом</t>
  </si>
  <si>
    <t>5.13</t>
  </si>
  <si>
    <t>5.14</t>
  </si>
  <si>
    <t>Осмотр электросчетчика</t>
  </si>
  <si>
    <t>5.15</t>
  </si>
  <si>
    <t>Отключение отопления</t>
  </si>
  <si>
    <t>узел</t>
  </si>
  <si>
    <t>5.16</t>
  </si>
  <si>
    <t>Планировка прид.тер. с засып-й ям, промоин с созд-ем уклона ПГС вручну</t>
  </si>
  <si>
    <t>м3</t>
  </si>
  <si>
    <t>5.17</t>
  </si>
  <si>
    <t>Подключение контактов к электроприборам (электросчетчики, розетки и т.</t>
  </si>
  <si>
    <t>5.18</t>
  </si>
  <si>
    <t>Покраска насосовой, 1 мкр.д.40</t>
  </si>
  <si>
    <t>5.19</t>
  </si>
  <si>
    <t>Прокладка электрокабеля АВВГ 2*2,5 мм2</t>
  </si>
  <si>
    <t>5.20</t>
  </si>
  <si>
    <t>Прочистка ливневого коллектора</t>
  </si>
  <si>
    <t>5.21</t>
  </si>
  <si>
    <t>Регулировка светильника с датчиком движения</t>
  </si>
  <si>
    <t>5.22</t>
  </si>
  <si>
    <t>Регулировка теплоносителя</t>
  </si>
  <si>
    <t>5.23</t>
  </si>
  <si>
    <t>Ремонт межпанельных швов типовой</t>
  </si>
  <si>
    <t>пм</t>
  </si>
  <si>
    <t>5.24</t>
  </si>
  <si>
    <t>Установка прожектора светодиодного уличного</t>
  </si>
  <si>
    <t>5.25</t>
  </si>
  <si>
    <t>Установка светильника с датчиком на движение</t>
  </si>
  <si>
    <t>5.26</t>
  </si>
  <si>
    <t>Установка электро розетки в местах общего пользования жилого дома</t>
  </si>
  <si>
    <t>5.27</t>
  </si>
  <si>
    <t>обследование межпанельных швов</t>
  </si>
  <si>
    <t>1 кв.</t>
  </si>
  <si>
    <t>5.28</t>
  </si>
  <si>
    <t>5.29</t>
  </si>
  <si>
    <t>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</si>
  <si>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</si>
  <si>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Закрытие и открытие стояков водоснабжения</t>
  </si>
  <si>
    <t>1 стояк</t>
  </si>
  <si>
    <t>6.2</t>
  </si>
  <si>
    <t>6.3</t>
  </si>
  <si>
    <t>Закрытие продуха кирпичем</t>
  </si>
  <si>
    <t>6.4</t>
  </si>
  <si>
    <t>Закрытие штробы пенопластом</t>
  </si>
  <si>
    <t>6.5</t>
  </si>
  <si>
    <t>Замена крана маевского д.15</t>
  </si>
  <si>
    <t>6.6</t>
  </si>
  <si>
    <t>Замена муфты</t>
  </si>
  <si>
    <t>6.7</t>
  </si>
  <si>
    <t>Замена труб стояка ГВС мест общего пользования 1 мкр., д.40, кв.99,103</t>
  </si>
  <si>
    <t>6.8</t>
  </si>
  <si>
    <t>Замена труб стояка ХВС мест общего пользования 1 мкр., д.40, кв.99,103</t>
  </si>
  <si>
    <t>6.9</t>
  </si>
  <si>
    <t>Замена шарового крана д.20</t>
  </si>
  <si>
    <t>6.10</t>
  </si>
  <si>
    <t>Замер температуры воздуха в квартире и подвале</t>
  </si>
  <si>
    <t>замер</t>
  </si>
  <si>
    <t>6.11</t>
  </si>
  <si>
    <t>Замеры давления воды в квартире</t>
  </si>
  <si>
    <t>кв</t>
  </si>
  <si>
    <t>6.12</t>
  </si>
  <si>
    <t>Исполнение заявок не связанных с ремонтом</t>
  </si>
  <si>
    <t>6.13</t>
  </si>
  <si>
    <t>6.14</t>
  </si>
  <si>
    <t>Мелкие сварочные работы</t>
  </si>
  <si>
    <t>6.15</t>
  </si>
  <si>
    <t>Навеска замка (навесной)</t>
  </si>
  <si>
    <t>6.16</t>
  </si>
  <si>
    <t>Навеска замка (тросовый)</t>
  </si>
  <si>
    <t>6.17</t>
  </si>
  <si>
    <t>Обследование кровли</t>
  </si>
  <si>
    <t>6.18</t>
  </si>
  <si>
    <t>Опрессовка тепловых узлов при сдаче</t>
  </si>
  <si>
    <t>6.19</t>
  </si>
  <si>
    <t>Осмотр подвала</t>
  </si>
  <si>
    <t>6.20</t>
  </si>
  <si>
    <t>подвал</t>
  </si>
  <si>
    <t>6.21</t>
  </si>
  <si>
    <t>Осмотр подвала с выполнением мелкого ремонта</t>
  </si>
  <si>
    <t>6.22</t>
  </si>
  <si>
    <t>Осмотр сантех. оборудования</t>
  </si>
  <si>
    <t>6.23</t>
  </si>
  <si>
    <t>Осмотр сантехнического оборудования</t>
  </si>
  <si>
    <t>6.24</t>
  </si>
  <si>
    <t>Осмотр системы отопления в квартире</t>
  </si>
  <si>
    <t>Кв.</t>
  </si>
  <si>
    <t>6.25</t>
  </si>
  <si>
    <t>Очистка канализационной сети</t>
  </si>
  <si>
    <t>6.26</t>
  </si>
  <si>
    <t>6.27</t>
  </si>
  <si>
    <t>6.28</t>
  </si>
  <si>
    <t>Перезапуск (удаление воздуха) стояков отопления</t>
  </si>
  <si>
    <t>6.29</t>
  </si>
  <si>
    <t>стояк</t>
  </si>
  <si>
    <t>6.30</t>
  </si>
  <si>
    <t>Промывка розлива ГВС</t>
  </si>
  <si>
    <t>6.31</t>
  </si>
  <si>
    <t>6.32</t>
  </si>
  <si>
    <t>Промывка розлива ХВС</t>
  </si>
  <si>
    <t>6.33</t>
  </si>
  <si>
    <t>Прочистка канализационной сети дворовой</t>
  </si>
  <si>
    <t>6.34</t>
  </si>
  <si>
    <t>Ремонт КНС</t>
  </si>
  <si>
    <t>квартира</t>
  </si>
  <si>
    <t>6.35</t>
  </si>
  <si>
    <t>Ремонт водосточной трубы</t>
  </si>
  <si>
    <t>6.36</t>
  </si>
  <si>
    <t>Ремонт доводчика</t>
  </si>
  <si>
    <t>6.37</t>
  </si>
  <si>
    <t>Ремонт металлической двери</t>
  </si>
  <si>
    <t>6.38</t>
  </si>
  <si>
    <t>Ремонт подвального помещения, 1 мкр 40</t>
  </si>
  <si>
    <t>6.39</t>
  </si>
  <si>
    <t>Ремонт решетки сварочные работы</t>
  </si>
  <si>
    <t>6.40</t>
  </si>
  <si>
    <t>Ремонт труб КНС</t>
  </si>
  <si>
    <t>6.41</t>
  </si>
  <si>
    <t>Сброс общедомовой системы водоснабжения дома ХВС, ГВС</t>
  </si>
  <si>
    <t>6.42</t>
  </si>
  <si>
    <t>Слив воды с ванн на чердаке</t>
  </si>
  <si>
    <t>6.43</t>
  </si>
  <si>
    <t>Установка досок объявлений (без стоимости досок)</t>
  </si>
  <si>
    <t>6.44</t>
  </si>
  <si>
    <t>Установка и замена поручней (деревянных)</t>
  </si>
  <si>
    <t>6.45</t>
  </si>
  <si>
    <t>Установка метал. сничек, без использ. эл.сварки</t>
  </si>
  <si>
    <t>6.46</t>
  </si>
  <si>
    <t>Установка навесного замка</t>
  </si>
  <si>
    <t>6.47</t>
  </si>
  <si>
    <t>Утепление двери</t>
  </si>
  <si>
    <t>6.48</t>
  </si>
  <si>
    <t>Утепление чердака</t>
  </si>
  <si>
    <t>6.49</t>
  </si>
  <si>
    <t>Частичная замена труб ХВС, ГВС, 32PPR</t>
  </si>
  <si>
    <t>6.50</t>
  </si>
  <si>
    <t>Чистка врезки</t>
  </si>
  <si>
    <t>6.51</t>
  </si>
  <si>
    <t>Чистка стояка ХВС</t>
  </si>
  <si>
    <t>6.52</t>
  </si>
  <si>
    <t>Вывод поливочного крана ХВС с подвала</t>
  </si>
  <si>
    <t>Работы по содержанию и ремонту мусоропроводов в многоквартирном доме</t>
  </si>
  <si>
    <t>7.1</t>
  </si>
  <si>
    <t>Содержание мусоропровода 1,2,3,4 кв. 2023 г. К=1</t>
  </si>
  <si>
    <t xml:space="preserve"> Работы по содержанию и ремонту лифта (лифтов) в многоквартирном доме</t>
  </si>
  <si>
    <t>8.1</t>
  </si>
  <si>
    <t>Содержание,экспл.и ремонт лифтового хоз-ва 1,2,3,4 кв. 2023 г.К=0,9;1</t>
  </si>
  <si>
    <t>8.2</t>
  </si>
  <si>
    <t>Установка лифтовых табличек ( со ст-тью табличек)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</si>
  <si>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</si>
  <si>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</si>
  <si>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10.1</t>
  </si>
  <si>
    <t>Обследование вентиляции</t>
  </si>
  <si>
    <t>10.2</t>
  </si>
  <si>
    <t>Обследование вентиляции в квартире</t>
  </si>
  <si>
    <t>10.3</t>
  </si>
  <si>
    <t>Закрытие сеткой вентиляционных отверстий на тех.этаже, 1 мкр.д.40</t>
  </si>
  <si>
    <t>10.4</t>
  </si>
  <si>
    <t>Работы по содержанию и ремонту систем внутридомового газового оборудования</t>
  </si>
  <si>
    <t>11.1</t>
  </si>
  <si>
    <t xml:space="preserve"> 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</si>
  <si>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</si>
  <si>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</si>
  <si>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</si>
  <si>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13.1</t>
  </si>
  <si>
    <t>Дезинсекция Дезснабсервис</t>
  </si>
  <si>
    <t>13.2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</si>
  <si>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</si>
  <si>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</si>
  <si>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</si>
  <si>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</si>
  <si>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t>Уборка придомовой территории 1,2,3,4 кв. 2023 г. К=0,8</t>
  </si>
  <si>
    <t>14.3</t>
  </si>
  <si>
    <t>Выкорчевывание корней</t>
  </si>
  <si>
    <t>14.4</t>
  </si>
  <si>
    <t>Цветочная рассада</t>
  </si>
  <si>
    <t>14.5</t>
  </si>
  <si>
    <t>Завоз песка в песочницу</t>
  </si>
  <si>
    <t>14.6</t>
  </si>
  <si>
    <t>Установка новогодних елок с изготовлением деревянной крестовины</t>
  </si>
  <si>
    <t>14.7</t>
  </si>
  <si>
    <t>Уборка елок с придомовых территорий</t>
  </si>
  <si>
    <t>14.8</t>
  </si>
  <si>
    <t>Установка елок во дворы домов</t>
  </si>
  <si>
    <t xml:space="preserve"> Прочая работа (услуга)</t>
  </si>
  <si>
    <t>15.1</t>
  </si>
  <si>
    <t>Расходы по снятию показаний с ИПУ по электроэнергии</t>
  </si>
  <si>
    <t>кол-во показаний</t>
  </si>
  <si>
    <t>15.2</t>
  </si>
  <si>
    <t xml:space="preserve">Старший по дому (льготы) </t>
  </si>
  <si>
    <t>руб.</t>
  </si>
  <si>
    <t>Итого</t>
  </si>
  <si>
    <t>17</t>
  </si>
  <si>
    <t xml:space="preserve">Всего  с НДС </t>
  </si>
  <si>
    <t>Переходящие остатки денежных средств  на 01.01.2023</t>
  </si>
  <si>
    <t>Переходящие остатки денежных средств  на 31.12.2023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</si>
</sst>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8">
    <xf numFmtId="0" fontId="0" fillId="0" borderId="0"/>
    <xf numFmtId="0" fontId="2" fillId="2" borderId="1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19">
    <xf numFmtId="0" fontId="0" fillId="0" borderId="0" xfId="0"/>
    <xf numFmtId="0" fontId="4" fillId="0" borderId="0" xfId="2" applyFont="1" applyFill="1" applyAlignment="1">
      <alignment horizontal="center" wrapText="1"/>
    </xf>
    <xf numFmtId="0" fontId="6" fillId="3" borderId="5" xfId="2" applyFont="1" applyFill="1" applyBorder="1" applyAlignment="1">
      <alignment horizontal="center" vertical="center" wrapText="1"/>
    </xf>
    <xf numFmtId="4" fontId="5" fillId="0" borderId="0" xfId="1" applyNumberFormat="1" applyFont="1" applyFill="1" applyBorder="1" applyAlignment="1">
      <alignment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right" vertical="center" wrapText="1"/>
    </xf>
    <xf numFmtId="4" fontId="8" fillId="0" borderId="0" xfId="1" applyNumberFormat="1" applyFont="1" applyFill="1" applyBorder="1" applyAlignment="1">
      <alignment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righ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right" vertical="center" wrapText="1"/>
    </xf>
    <xf numFmtId="0" fontId="5" fillId="0" borderId="5" xfId="1" applyFont="1" applyFill="1" applyBorder="1" applyAlignment="1">
      <alignment horizontal="center" vertical="center" wrapText="1"/>
    </xf>
    <xf numFmtId="4" fontId="5" fillId="0" borderId="5" xfId="3" applyNumberFormat="1" applyFont="1" applyFill="1" applyBorder="1" applyAlignment="1">
      <alignment horizontal="right" vertical="center" wrapText="1"/>
    </xf>
    <xf numFmtId="0" fontId="6" fillId="0" borderId="0" xfId="2" applyFont="1" applyAlignment="1">
      <alignment horizontal="right" vertical="center"/>
    </xf>
    <xf numFmtId="164" fontId="5" fillId="0" borderId="5" xfId="3" applyFont="1" applyFill="1" applyBorder="1" applyAlignment="1">
      <alignment horizontal="right" vertical="center" wrapText="1"/>
    </xf>
    <xf numFmtId="0" fontId="6" fillId="3" borderId="5" xfId="2" applyFont="1" applyFill="1" applyBorder="1" applyAlignment="1">
      <alignment horizontal="left" vertical="top" wrapText="1"/>
    </xf>
    <xf numFmtId="4" fontId="6" fillId="3" borderId="5" xfId="3" applyNumberFormat="1" applyFont="1" applyFill="1" applyBorder="1" applyAlignment="1">
      <alignment horizontal="right" vertical="center" wrapText="1"/>
    </xf>
    <xf numFmtId="164" fontId="4" fillId="3" borderId="5" xfId="3" applyFont="1" applyFill="1" applyBorder="1" applyAlignment="1">
      <alignment horizontal="right" vertical="center" wrapText="1"/>
    </xf>
    <xf numFmtId="2" fontId="4" fillId="0" borderId="0" xfId="2" applyNumberFormat="1" applyFont="1" applyFill="1" applyAlignment="1">
      <alignment horizontal="center" wrapText="1"/>
    </xf>
    <xf numFmtId="0" fontId="4" fillId="0" borderId="5" xfId="2" applyFont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left" vertical="top" wrapText="1"/>
    </xf>
    <xf numFmtId="4" fontId="4" fillId="0" borderId="5" xfId="2" applyNumberFormat="1" applyFont="1" applyFill="1" applyBorder="1" applyAlignment="1">
      <alignment horizontal="right"/>
    </xf>
    <xf numFmtId="49" fontId="4" fillId="0" borderId="5" xfId="2" applyNumberFormat="1" applyFont="1" applyFill="1" applyBorder="1" applyAlignment="1">
      <alignment horizontal="right"/>
    </xf>
    <xf numFmtId="165" fontId="4" fillId="0" borderId="5" xfId="2" applyNumberFormat="1" applyFont="1" applyFill="1" applyBorder="1" applyAlignment="1">
      <alignment horizontal="right"/>
    </xf>
    <xf numFmtId="0" fontId="4" fillId="0" borderId="0" xfId="2" applyFont="1"/>
    <xf numFmtId="0" fontId="1" fillId="0" borderId="0" xfId="2"/>
    <xf numFmtId="0" fontId="4" fillId="4" borderId="0" xfId="2" applyFont="1" applyFill="1" applyAlignment="1">
      <alignment horizontal="center" wrapText="1"/>
    </xf>
    <xf numFmtId="164" fontId="10" fillId="3" borderId="5" xfId="3" applyFont="1" applyFill="1" applyBorder="1" applyAlignment="1">
      <alignment horizontal="right" vertical="center" wrapText="1"/>
    </xf>
    <xf numFmtId="49" fontId="4" fillId="0" borderId="6" xfId="2" applyNumberFormat="1" applyFont="1" applyFill="1" applyBorder="1" applyAlignment="1">
      <alignment horizontal="left" vertical="top" wrapText="1"/>
    </xf>
    <xf numFmtId="4" fontId="4" fillId="0" borderId="6" xfId="2" applyNumberFormat="1" applyFont="1" applyFill="1" applyBorder="1" applyAlignment="1">
      <alignment horizontal="right"/>
    </xf>
    <xf numFmtId="49" fontId="4" fillId="0" borderId="6" xfId="2" applyNumberFormat="1" applyFont="1" applyFill="1" applyBorder="1" applyAlignment="1">
      <alignment horizontal="right"/>
    </xf>
    <xf numFmtId="165" fontId="4" fillId="0" borderId="6" xfId="2" applyNumberFormat="1" applyFont="1" applyFill="1" applyBorder="1" applyAlignment="1">
      <alignment horizontal="right"/>
    </xf>
    <xf numFmtId="165" fontId="4" fillId="0" borderId="5" xfId="4" applyNumberFormat="1" applyFont="1" applyFill="1" applyBorder="1"/>
    <xf numFmtId="4" fontId="6" fillId="3" borderId="5" xfId="3" applyNumberFormat="1" applyFont="1" applyFill="1" applyBorder="1" applyAlignment="1">
      <alignment horizontal="right"/>
    </xf>
    <xf numFmtId="164" fontId="4" fillId="3" borderId="5" xfId="3" applyFont="1" applyFill="1" applyBorder="1" applyAlignment="1">
      <alignment horizontal="right"/>
    </xf>
    <xf numFmtId="0" fontId="4" fillId="0" borderId="5" xfId="2" applyFont="1" applyFill="1" applyBorder="1" applyAlignment="1">
      <alignment horizontal="left" vertical="top" wrapText="1"/>
    </xf>
    <xf numFmtId="4" fontId="4" fillId="0" borderId="5" xfId="3" applyNumberFormat="1" applyFont="1" applyFill="1" applyBorder="1" applyAlignment="1">
      <alignment horizontal="right"/>
    </xf>
    <xf numFmtId="164" fontId="4" fillId="0" borderId="5" xfId="3" applyFont="1" applyFill="1" applyBorder="1" applyAlignment="1">
      <alignment horizontal="right"/>
    </xf>
    <xf numFmtId="0" fontId="6" fillId="3" borderId="5" xfId="2" applyFont="1" applyFill="1" applyBorder="1" applyAlignment="1">
      <alignment horizontal="center" vertical="center"/>
    </xf>
    <xf numFmtId="4" fontId="6" fillId="3" borderId="5" xfId="3" applyNumberFormat="1" applyFont="1" applyFill="1" applyBorder="1" applyAlignment="1">
      <alignment horizontal="right" vertical="center"/>
    </xf>
    <xf numFmtId="164" fontId="4" fillId="3" borderId="5" xfId="3" applyFont="1" applyFill="1" applyBorder="1" applyAlignment="1">
      <alignment horizontal="right" vertical="center"/>
    </xf>
    <xf numFmtId="0" fontId="4" fillId="0" borderId="0" xfId="2" applyFont="1" applyFill="1"/>
    <xf numFmtId="0" fontId="4" fillId="0" borderId="5" xfId="2" applyFont="1" applyFill="1" applyBorder="1" applyAlignment="1">
      <alignment horizontal="center" vertical="center"/>
    </xf>
    <xf numFmtId="4" fontId="4" fillId="0" borderId="5" xfId="3" applyNumberFormat="1" applyFont="1" applyFill="1" applyBorder="1" applyAlignment="1">
      <alignment horizontal="right" vertical="center"/>
    </xf>
    <xf numFmtId="164" fontId="4" fillId="0" borderId="5" xfId="3" applyFont="1" applyFill="1" applyBorder="1" applyAlignment="1">
      <alignment horizontal="right" vertical="center"/>
    </xf>
    <xf numFmtId="0" fontId="4" fillId="0" borderId="7" xfId="2" applyFont="1" applyFill="1" applyBorder="1" applyAlignment="1">
      <alignment horizontal="left" vertical="top" wrapText="1"/>
    </xf>
    <xf numFmtId="4" fontId="4" fillId="0" borderId="7" xfId="3" applyNumberFormat="1" applyFont="1" applyFill="1" applyBorder="1" applyAlignment="1">
      <alignment horizontal="right" vertical="center"/>
    </xf>
    <xf numFmtId="164" fontId="4" fillId="0" borderId="7" xfId="3" applyFont="1" applyFill="1" applyBorder="1" applyAlignment="1">
      <alignment horizontal="right" vertical="center"/>
    </xf>
    <xf numFmtId="0" fontId="4" fillId="0" borderId="5" xfId="2" applyFont="1" applyFill="1" applyBorder="1"/>
    <xf numFmtId="0" fontId="6" fillId="3" borderId="8" xfId="2" applyFont="1" applyFill="1" applyBorder="1" applyAlignment="1">
      <alignment horizontal="center" vertical="center"/>
    </xf>
    <xf numFmtId="49" fontId="4" fillId="0" borderId="2" xfId="2" applyNumberFormat="1" applyFont="1" applyFill="1" applyBorder="1" applyAlignment="1">
      <alignment horizontal="center" vertical="center"/>
    </xf>
    <xf numFmtId="164" fontId="4" fillId="0" borderId="5" xfId="3" applyFont="1" applyFill="1" applyBorder="1" applyAlignment="1">
      <alignment vertical="center"/>
    </xf>
    <xf numFmtId="0" fontId="6" fillId="3" borderId="2" xfId="2" applyFont="1" applyFill="1" applyBorder="1" applyAlignment="1">
      <alignment horizontal="center" vertical="center"/>
    </xf>
    <xf numFmtId="164" fontId="4" fillId="3" borderId="5" xfId="3" applyFont="1" applyFill="1" applyBorder="1" applyAlignment="1">
      <alignment vertical="center"/>
    </xf>
    <xf numFmtId="49" fontId="4" fillId="0" borderId="5" xfId="5" applyNumberFormat="1" applyFont="1" applyFill="1" applyBorder="1"/>
    <xf numFmtId="49" fontId="4" fillId="0" borderId="2" xfId="2" applyNumberFormat="1" applyFont="1" applyBorder="1" applyAlignment="1">
      <alignment horizontal="center" vertical="center"/>
    </xf>
    <xf numFmtId="0" fontId="6" fillId="3" borderId="6" xfId="2" applyFont="1" applyFill="1" applyBorder="1" applyAlignment="1">
      <alignment horizontal="left" vertical="top" wrapText="1"/>
    </xf>
    <xf numFmtId="49" fontId="4" fillId="0" borderId="5" xfId="2" applyNumberFormat="1" applyFont="1" applyBorder="1" applyAlignment="1">
      <alignment horizontal="center" vertical="center"/>
    </xf>
    <xf numFmtId="4" fontId="4" fillId="0" borderId="4" xfId="2" applyNumberFormat="1" applyFont="1" applyFill="1" applyBorder="1" applyAlignment="1">
      <alignment horizontal="right"/>
    </xf>
    <xf numFmtId="49" fontId="6" fillId="3" borderId="5" xfId="2" applyNumberFormat="1" applyFont="1" applyFill="1" applyBorder="1" applyAlignment="1">
      <alignment horizontal="center" vertical="center"/>
    </xf>
    <xf numFmtId="0" fontId="3" fillId="3" borderId="5" xfId="2" applyFont="1" applyFill="1" applyBorder="1" applyAlignment="1">
      <alignment horizontal="left" vertical="top" wrapText="1"/>
    </xf>
    <xf numFmtId="4" fontId="3" fillId="3" borderId="5" xfId="3" applyNumberFormat="1" applyFont="1" applyFill="1" applyBorder="1" applyAlignment="1">
      <alignment horizontal="right" vertical="center"/>
    </xf>
    <xf numFmtId="164" fontId="10" fillId="3" borderId="5" xfId="3" applyFont="1" applyFill="1" applyBorder="1" applyAlignment="1">
      <alignment horizontal="right" vertical="center"/>
    </xf>
    <xf numFmtId="49" fontId="4" fillId="0" borderId="5" xfId="2" applyNumberFormat="1" applyFont="1" applyFill="1" applyBorder="1" applyAlignment="1">
      <alignment horizontal="center" vertical="center"/>
    </xf>
    <xf numFmtId="0" fontId="10" fillId="0" borderId="5" xfId="2" applyFont="1" applyFill="1" applyBorder="1" applyAlignment="1">
      <alignment vertical="top" wrapText="1"/>
    </xf>
    <xf numFmtId="4" fontId="10" fillId="0" borderId="5" xfId="3" applyNumberFormat="1" applyFont="1" applyFill="1" applyBorder="1" applyAlignment="1">
      <alignment horizontal="right" vertical="center"/>
    </xf>
    <xf numFmtId="164" fontId="10" fillId="0" borderId="5" xfId="3" applyFont="1" applyFill="1" applyBorder="1" applyAlignment="1">
      <alignment horizontal="right" vertical="center" wrapText="1"/>
    </xf>
    <xf numFmtId="164" fontId="10" fillId="0" borderId="5" xfId="3" applyFont="1" applyFill="1" applyBorder="1" applyAlignment="1">
      <alignment horizontal="right" vertical="center"/>
    </xf>
    <xf numFmtId="0" fontId="10" fillId="0" borderId="7" xfId="2" applyFont="1" applyFill="1" applyBorder="1" applyAlignment="1">
      <alignment vertical="top" wrapText="1"/>
    </xf>
    <xf numFmtId="4" fontId="10" fillId="0" borderId="7" xfId="3" applyNumberFormat="1" applyFont="1" applyFill="1" applyBorder="1" applyAlignment="1">
      <alignment horizontal="right" vertical="center"/>
    </xf>
    <xf numFmtId="164" fontId="10" fillId="0" borderId="7" xfId="3" applyFont="1" applyFill="1" applyBorder="1" applyAlignment="1">
      <alignment horizontal="right" vertical="center" wrapText="1"/>
    </xf>
    <xf numFmtId="164" fontId="10" fillId="0" borderId="7" xfId="3" applyFont="1" applyFill="1" applyBorder="1" applyAlignment="1">
      <alignment horizontal="right" vertical="center"/>
    </xf>
    <xf numFmtId="49" fontId="4" fillId="0" borderId="7" xfId="2" applyNumberFormat="1" applyFont="1" applyFill="1" applyBorder="1" applyAlignment="1">
      <alignment horizontal="center" vertical="center"/>
    </xf>
    <xf numFmtId="0" fontId="6" fillId="0" borderId="7" xfId="2" applyFont="1" applyFill="1" applyBorder="1" applyAlignment="1">
      <alignment horizontal="left" vertical="top" wrapText="1"/>
    </xf>
    <xf numFmtId="4" fontId="6" fillId="0" borderId="7" xfId="3" applyNumberFormat="1" applyFont="1" applyFill="1" applyBorder="1" applyAlignment="1">
      <alignment horizontal="right" vertical="center"/>
    </xf>
    <xf numFmtId="43" fontId="4" fillId="0" borderId="0" xfId="2" applyNumberFormat="1" applyFont="1" applyFill="1"/>
    <xf numFmtId="49" fontId="6" fillId="3" borderId="5" xfId="2" applyNumberFormat="1" applyFont="1" applyFill="1" applyBorder="1" applyAlignment="1">
      <alignment horizontal="left" vertical="top" wrapText="1"/>
    </xf>
    <xf numFmtId="49" fontId="4" fillId="3" borderId="5" xfId="3" applyNumberFormat="1" applyFont="1" applyFill="1" applyBorder="1" applyAlignment="1">
      <alignment horizontal="right" vertical="center"/>
    </xf>
    <xf numFmtId="49" fontId="4" fillId="0" borderId="0" xfId="2" applyNumberFormat="1" applyFont="1" applyFill="1"/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left" vertical="top" wrapText="1"/>
    </xf>
    <xf numFmtId="4" fontId="4" fillId="0" borderId="0" xfId="3" applyNumberFormat="1" applyFont="1" applyFill="1" applyBorder="1" applyAlignment="1">
      <alignment horizontal="right"/>
    </xf>
    <xf numFmtId="164" fontId="4" fillId="0" borderId="0" xfId="3" applyFont="1" applyFill="1" applyBorder="1" applyAlignment="1">
      <alignment horizontal="right"/>
    </xf>
    <xf numFmtId="0" fontId="4" fillId="0" borderId="0" xfId="2" applyFont="1" applyFill="1" applyAlignment="1">
      <alignment horizontal="center" vertical="center" wrapText="1"/>
    </xf>
    <xf numFmtId="4" fontId="4" fillId="0" borderId="0" xfId="2" applyNumberFormat="1" applyFont="1" applyFill="1" applyAlignment="1">
      <alignment horizontal="right" wrapText="1"/>
    </xf>
    <xf numFmtId="0" fontId="4" fillId="0" borderId="0" xfId="2" applyFont="1" applyFill="1" applyAlignment="1">
      <alignment horizontal="right" wrapText="1"/>
    </xf>
    <xf numFmtId="0" fontId="6" fillId="0" borderId="0" xfId="2" applyFont="1" applyFill="1" applyBorder="1" applyAlignment="1">
      <alignment horizontal="left" vertical="top" wrapText="1"/>
    </xf>
    <xf numFmtId="4" fontId="6" fillId="0" borderId="0" xfId="3" applyNumberFormat="1" applyFont="1" applyFill="1" applyBorder="1" applyAlignment="1">
      <alignment horizontal="right" vertical="center" wrapText="1"/>
    </xf>
    <xf numFmtId="164" fontId="4" fillId="0" borderId="0" xfId="3" applyFont="1" applyFill="1" applyBorder="1" applyAlignment="1">
      <alignment horizontal="right" vertical="center" wrapText="1"/>
    </xf>
    <xf numFmtId="164" fontId="6" fillId="0" borderId="0" xfId="3" applyFont="1" applyFill="1" applyBorder="1" applyAlignment="1">
      <alignment horizontal="right" vertical="center" wrapText="1"/>
    </xf>
    <xf numFmtId="0" fontId="4" fillId="0" borderId="0" xfId="2" applyFont="1" applyFill="1" applyAlignment="1">
      <alignment horizontal="left" vertical="top" wrapText="1"/>
    </xf>
    <xf numFmtId="4" fontId="4" fillId="0" borderId="0" xfId="3" applyNumberFormat="1" applyFont="1" applyFill="1" applyAlignment="1">
      <alignment horizontal="right" vertical="center" wrapText="1"/>
    </xf>
    <xf numFmtId="164" fontId="4" fillId="0" borderId="0" xfId="3" applyFont="1" applyFill="1" applyAlignment="1">
      <alignment horizontal="righ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4" fontId="5" fillId="3" borderId="2" xfId="1" applyNumberFormat="1" applyFont="1" applyFill="1" applyBorder="1" applyAlignment="1">
      <alignment horizontal="right" vertical="center" wrapText="1"/>
    </xf>
    <xf numFmtId="4" fontId="5" fillId="3" borderId="4" xfId="1" applyNumberFormat="1" applyFont="1" applyFill="1" applyBorder="1" applyAlignment="1">
      <alignment horizontal="right"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4" fontId="5" fillId="0" borderId="4" xfId="1" applyNumberFormat="1" applyFont="1" applyFill="1" applyBorder="1" applyAlignment="1">
      <alignment horizontal="right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8" fillId="0" borderId="4" xfId="1" applyNumberFormat="1" applyFont="1" applyFill="1" applyBorder="1" applyAlignment="1">
      <alignment horizontal="right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 vertical="center" wrapText="1"/>
    </xf>
    <xf numFmtId="164" fontId="4" fillId="0" borderId="0" xfId="3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left" vertical="center" wrapText="1"/>
    </xf>
    <xf numFmtId="4" fontId="5" fillId="3" borderId="5" xfId="1" applyNumberFormat="1" applyFont="1" applyFill="1" applyBorder="1" applyAlignment="1">
      <alignment horizontal="right" vertical="center" wrapText="1"/>
    </xf>
  </cellXfs>
  <cellStyles count="48">
    <cellStyle name="Вывод" xfId="1" builtinId="21"/>
    <cellStyle name="Обычный" xfId="0" builtinId="0"/>
    <cellStyle name="Обычный 10" xfId="6"/>
    <cellStyle name="Обычный 11" xfId="7"/>
    <cellStyle name="Обычный 12" xfId="4"/>
    <cellStyle name="Обычный 13" xfId="8"/>
    <cellStyle name="Обычный 14" xfId="9"/>
    <cellStyle name="Обычный 15" xfId="10"/>
    <cellStyle name="Обычный 16" xfId="11"/>
    <cellStyle name="Обычный 17" xfId="12"/>
    <cellStyle name="Обычный 18" xfId="13"/>
    <cellStyle name="Обычный 19" xfId="14"/>
    <cellStyle name="Обычный 2" xfId="15"/>
    <cellStyle name="Обычный 20" xfId="5"/>
    <cellStyle name="Обычный 21" xfId="16"/>
    <cellStyle name="Обычный 22" xfId="17"/>
    <cellStyle name="Обычный 23" xfId="18"/>
    <cellStyle name="Обычный 24" xfId="19"/>
    <cellStyle name="Обычный 25" xfId="20"/>
    <cellStyle name="Обычный 3" xfId="2"/>
    <cellStyle name="Обычный 4" xfId="21"/>
    <cellStyle name="Обычный 5" xfId="22"/>
    <cellStyle name="Обычный 6" xfId="23"/>
    <cellStyle name="Обычный 7" xfId="24"/>
    <cellStyle name="Обычный 8" xfId="25"/>
    <cellStyle name="Обычный 9" xfId="26"/>
    <cellStyle name="Финансовый 10" xfId="27"/>
    <cellStyle name="Финансовый 11" xfId="28"/>
    <cellStyle name="Финансовый 12" xfId="29"/>
    <cellStyle name="Финансовый 13" xfId="30"/>
    <cellStyle name="Финансовый 14" xfId="31"/>
    <cellStyle name="Финансовый 15" xfId="32"/>
    <cellStyle name="Финансовый 16" xfId="33"/>
    <cellStyle name="Финансовый 17" xfId="34"/>
    <cellStyle name="Финансовый 18" xfId="35"/>
    <cellStyle name="Финансовый 19" xfId="36"/>
    <cellStyle name="Финансовый 2" xfId="37"/>
    <cellStyle name="Финансовый 20" xfId="38"/>
    <cellStyle name="Финансовый 21" xfId="39"/>
    <cellStyle name="Финансовый 22" xfId="40"/>
    <cellStyle name="Финансовый 23" xfId="41"/>
    <cellStyle name="Финансовый 3" xfId="3"/>
    <cellStyle name="Финансовый 4" xfId="42"/>
    <cellStyle name="Финансовый 5" xfId="43"/>
    <cellStyle name="Финансовый 6" xfId="44"/>
    <cellStyle name="Финансовый 7" xfId="45"/>
    <cellStyle name="Финансовый 8" xfId="46"/>
    <cellStyle name="Финансовый 9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57"/>
  <sheetViews>
    <sheetView tabSelected="1" zoomScaleNormal="100" workbookViewId="0">
      <selection activeCell="F23" sqref="F23"/>
    </sheetView>
  </sheetViews>
  <sheetFormatPr defaultRowHeight="15" outlineLevelRow="2" x14ac:dyDescent="0.25"/>
  <cols>
    <col min="1" max="1" width="9.140625" style="87"/>
    <col min="2" max="2" width="68.140625" style="94" customWidth="1"/>
    <col min="3" max="3" width="14.7109375" style="95" customWidth="1"/>
    <col min="4" max="4" width="9.140625" style="96" customWidth="1"/>
    <col min="5" max="5" width="12.7109375" style="96" customWidth="1"/>
    <col min="6" max="6" width="17.28515625" style="1" customWidth="1"/>
    <col min="7" max="16384" width="9.140625" style="1"/>
  </cols>
  <sheetData>
    <row r="3" spans="1:7" ht="15.75" customHeight="1" x14ac:dyDescent="0.25">
      <c r="A3" s="111" t="s">
        <v>0</v>
      </c>
      <c r="B3" s="111"/>
      <c r="C3" s="111"/>
      <c r="D3" s="111"/>
      <c r="E3" s="111"/>
    </row>
    <row r="4" spans="1:7" ht="15" customHeight="1" x14ac:dyDescent="0.25">
      <c r="A4" s="111" t="s">
        <v>1</v>
      </c>
      <c r="B4" s="111"/>
      <c r="C4" s="111"/>
      <c r="D4" s="111"/>
      <c r="E4" s="111"/>
    </row>
    <row r="5" spans="1:7" ht="17.25" customHeight="1" x14ac:dyDescent="0.25">
      <c r="A5" s="112" t="s">
        <v>2</v>
      </c>
      <c r="B5" s="112"/>
      <c r="C5" s="112"/>
      <c r="D5" s="112"/>
      <c r="E5" s="112"/>
    </row>
    <row r="7" spans="1:7" ht="39" customHeight="1" x14ac:dyDescent="0.25">
      <c r="A7" s="113" t="s">
        <v>3</v>
      </c>
      <c r="B7" s="114"/>
      <c r="C7" s="114"/>
      <c r="D7" s="114"/>
      <c r="E7" s="115"/>
    </row>
    <row r="8" spans="1:7" x14ac:dyDescent="0.25">
      <c r="A8" s="2">
        <v>1</v>
      </c>
      <c r="B8" s="116" t="s">
        <v>261</v>
      </c>
      <c r="C8" s="117"/>
      <c r="D8" s="118">
        <v>-620549.1</v>
      </c>
      <c r="E8" s="118"/>
      <c r="F8" s="3"/>
      <c r="G8" s="3"/>
    </row>
    <row r="9" spans="1:7" ht="30" x14ac:dyDescent="0.25">
      <c r="A9" s="4">
        <v>2</v>
      </c>
      <c r="B9" s="5" t="s">
        <v>4</v>
      </c>
      <c r="C9" s="6"/>
      <c r="D9" s="108">
        <f>D10+D11+D12</f>
        <v>3075482.72</v>
      </c>
      <c r="E9" s="109"/>
      <c r="F9" s="7"/>
      <c r="G9" s="7"/>
    </row>
    <row r="10" spans="1:7" x14ac:dyDescent="0.25">
      <c r="A10" s="8" t="s">
        <v>5</v>
      </c>
      <c r="B10" s="9" t="s">
        <v>6</v>
      </c>
      <c r="C10" s="10"/>
      <c r="D10" s="97">
        <v>3048338.72</v>
      </c>
      <c r="E10" s="98"/>
    </row>
    <row r="11" spans="1:7" x14ac:dyDescent="0.25">
      <c r="A11" s="8" t="s">
        <v>7</v>
      </c>
      <c r="B11" s="9" t="s">
        <v>8</v>
      </c>
      <c r="C11" s="10"/>
      <c r="D11" s="97"/>
      <c r="E11" s="98"/>
    </row>
    <row r="12" spans="1:7" x14ac:dyDescent="0.25">
      <c r="A12" s="8" t="s">
        <v>9</v>
      </c>
      <c r="B12" s="9" t="s">
        <v>10</v>
      </c>
      <c r="C12" s="10"/>
      <c r="D12" s="97">
        <f>1200*12+1062*12</f>
        <v>27144</v>
      </c>
      <c r="E12" s="98">
        <f>1200*12+1062*12</f>
        <v>27144</v>
      </c>
    </row>
    <row r="13" spans="1:7" ht="30.75" customHeight="1" x14ac:dyDescent="0.25">
      <c r="A13" s="4">
        <v>3</v>
      </c>
      <c r="B13" s="110" t="s">
        <v>11</v>
      </c>
      <c r="C13" s="110"/>
      <c r="D13" s="108">
        <f>D14+D15+D16</f>
        <v>3020140.84</v>
      </c>
      <c r="E13" s="109"/>
    </row>
    <row r="14" spans="1:7" x14ac:dyDescent="0.25">
      <c r="A14" s="8" t="s">
        <v>12</v>
      </c>
      <c r="B14" s="9" t="s">
        <v>6</v>
      </c>
      <c r="C14" s="10"/>
      <c r="D14" s="97">
        <v>3020140.84</v>
      </c>
      <c r="E14" s="98"/>
    </row>
    <row r="15" spans="1:7" x14ac:dyDescent="0.25">
      <c r="A15" s="8" t="s">
        <v>13</v>
      </c>
      <c r="B15" s="9" t="s">
        <v>8</v>
      </c>
      <c r="C15" s="10"/>
      <c r="D15" s="97"/>
      <c r="E15" s="98"/>
    </row>
    <row r="16" spans="1:7" x14ac:dyDescent="0.25">
      <c r="A16" s="8" t="s">
        <v>14</v>
      </c>
      <c r="B16" s="9" t="s">
        <v>10</v>
      </c>
      <c r="C16" s="10"/>
      <c r="D16" s="97"/>
      <c r="E16" s="98"/>
    </row>
    <row r="17" spans="1:8" x14ac:dyDescent="0.25">
      <c r="A17" s="8">
        <v>4</v>
      </c>
      <c r="B17" s="9" t="s">
        <v>15</v>
      </c>
      <c r="C17" s="10"/>
      <c r="D17" s="97">
        <f>D9-D13</f>
        <v>55341.880000000354</v>
      </c>
      <c r="E17" s="98"/>
    </row>
    <row r="18" spans="1:8" ht="30" customHeight="1" x14ac:dyDescent="0.25">
      <c r="A18" s="4">
        <v>5</v>
      </c>
      <c r="B18" s="106" t="s">
        <v>16</v>
      </c>
      <c r="C18" s="107"/>
      <c r="D18" s="108">
        <f>C149</f>
        <v>3226577.3160000001</v>
      </c>
      <c r="E18" s="109"/>
    </row>
    <row r="19" spans="1:8" x14ac:dyDescent="0.25">
      <c r="A19" s="8">
        <v>6</v>
      </c>
      <c r="B19" s="9" t="s">
        <v>17</v>
      </c>
      <c r="C19" s="10"/>
      <c r="D19" s="97">
        <f>D9-D18</f>
        <v>-151094.5959999999</v>
      </c>
      <c r="E19" s="98"/>
    </row>
    <row r="20" spans="1:8" x14ac:dyDescent="0.25">
      <c r="A20" s="2">
        <v>7</v>
      </c>
      <c r="B20" s="11" t="s">
        <v>262</v>
      </c>
      <c r="C20" s="12"/>
      <c r="D20" s="99">
        <f>D8+D9-D18</f>
        <v>-771643.696</v>
      </c>
      <c r="E20" s="100"/>
    </row>
    <row r="21" spans="1:8" x14ac:dyDescent="0.25">
      <c r="A21" s="8"/>
      <c r="B21" s="13"/>
      <c r="C21" s="14"/>
      <c r="D21" s="101"/>
      <c r="E21" s="102"/>
    </row>
    <row r="22" spans="1:8" ht="21.75" customHeight="1" x14ac:dyDescent="0.25">
      <c r="A22" s="103" t="s">
        <v>18</v>
      </c>
      <c r="B22" s="104"/>
      <c r="C22" s="104"/>
      <c r="D22" s="104"/>
      <c r="E22" s="105"/>
    </row>
    <row r="23" spans="1:8" ht="73.5" customHeight="1" x14ac:dyDescent="0.25">
      <c r="A23" s="8" t="s">
        <v>19</v>
      </c>
      <c r="B23" s="15" t="s">
        <v>20</v>
      </c>
      <c r="C23" s="16" t="s">
        <v>21</v>
      </c>
      <c r="D23" s="17" t="s">
        <v>22</v>
      </c>
      <c r="E23" s="18" t="s">
        <v>23</v>
      </c>
    </row>
    <row r="24" spans="1:8" x14ac:dyDescent="0.25">
      <c r="A24" s="2">
        <v>1</v>
      </c>
      <c r="B24" s="19" t="s">
        <v>24</v>
      </c>
      <c r="C24" s="20">
        <f>SUM(C25:C25)</f>
        <v>453858</v>
      </c>
      <c r="D24" s="21"/>
      <c r="E24" s="21"/>
      <c r="F24" s="22"/>
    </row>
    <row r="25" spans="1:8" s="29" customFormat="1" x14ac:dyDescent="0.25">
      <c r="A25" s="23" t="s">
        <v>25</v>
      </c>
      <c r="B25" s="24" t="s">
        <v>26</v>
      </c>
      <c r="C25" s="25">
        <v>453858</v>
      </c>
      <c r="D25" s="26" t="s">
        <v>27</v>
      </c>
      <c r="E25" s="27">
        <v>90771.6</v>
      </c>
      <c r="F25" s="28"/>
      <c r="G25" s="28"/>
      <c r="H25" s="28"/>
    </row>
    <row r="26" spans="1:8" s="30" customFormat="1" ht="28.5" x14ac:dyDescent="0.25">
      <c r="A26" s="2">
        <v>2</v>
      </c>
      <c r="B26" s="19" t="s">
        <v>28</v>
      </c>
      <c r="C26" s="20">
        <f>C27</f>
        <v>242814</v>
      </c>
      <c r="D26" s="21"/>
      <c r="E26" s="21"/>
    </row>
    <row r="27" spans="1:8" s="29" customFormat="1" x14ac:dyDescent="0.25">
      <c r="A27" s="23" t="s">
        <v>5</v>
      </c>
      <c r="B27" s="24" t="s">
        <v>29</v>
      </c>
      <c r="C27" s="25">
        <v>242814</v>
      </c>
      <c r="D27" s="26" t="s">
        <v>27</v>
      </c>
      <c r="E27" s="27">
        <v>90771.6</v>
      </c>
      <c r="F27" s="28"/>
      <c r="G27" s="28"/>
      <c r="H27" s="28"/>
    </row>
    <row r="28" spans="1:8" s="30" customFormat="1" x14ac:dyDescent="0.25">
      <c r="A28" s="2">
        <v>3</v>
      </c>
      <c r="B28" s="19" t="s">
        <v>30</v>
      </c>
      <c r="C28" s="20">
        <f>C29</f>
        <v>0</v>
      </c>
      <c r="D28" s="31"/>
      <c r="E28" s="21"/>
    </row>
    <row r="29" spans="1:8" s="29" customFormat="1" x14ac:dyDescent="0.25">
      <c r="A29" s="23" t="s">
        <v>12</v>
      </c>
      <c r="B29" s="24"/>
      <c r="C29" s="25"/>
      <c r="D29" s="26"/>
      <c r="E29" s="27"/>
      <c r="F29" s="28"/>
      <c r="G29" s="28"/>
      <c r="H29" s="28"/>
    </row>
    <row r="30" spans="1:8" s="30" customFormat="1" ht="28.5" x14ac:dyDescent="0.25">
      <c r="A30" s="2">
        <v>4</v>
      </c>
      <c r="B30" s="19" t="s">
        <v>31</v>
      </c>
      <c r="C30" s="20">
        <f>SUM(C31:C34)</f>
        <v>259597.7</v>
      </c>
      <c r="D30" s="21"/>
      <c r="E30" s="21"/>
    </row>
    <row r="31" spans="1:8" s="29" customFormat="1" ht="30" x14ac:dyDescent="0.25">
      <c r="A31" s="23" t="s">
        <v>32</v>
      </c>
      <c r="B31" s="24" t="s">
        <v>33</v>
      </c>
      <c r="C31" s="25">
        <v>15885.03</v>
      </c>
      <c r="D31" s="26" t="s">
        <v>27</v>
      </c>
      <c r="E31" s="27">
        <v>90771.6</v>
      </c>
      <c r="F31" s="28"/>
      <c r="G31" s="28"/>
      <c r="H31" s="28"/>
    </row>
    <row r="32" spans="1:8" s="29" customFormat="1" ht="30" x14ac:dyDescent="0.25">
      <c r="A32" s="23" t="s">
        <v>34</v>
      </c>
      <c r="B32" s="24" t="s">
        <v>35</v>
      </c>
      <c r="C32" s="25">
        <v>7561.27</v>
      </c>
      <c r="D32" s="26" t="s">
        <v>27</v>
      </c>
      <c r="E32" s="27">
        <v>90771.6</v>
      </c>
      <c r="F32" s="28"/>
      <c r="G32" s="28"/>
      <c r="H32" s="28"/>
    </row>
    <row r="33" spans="1:8" s="29" customFormat="1" x14ac:dyDescent="0.25">
      <c r="A33" s="23" t="s">
        <v>36</v>
      </c>
      <c r="B33" s="32" t="s">
        <v>37</v>
      </c>
      <c r="C33" s="33">
        <v>12853.26</v>
      </c>
      <c r="D33" s="34" t="s">
        <v>27</v>
      </c>
      <c r="E33" s="35">
        <v>90771.6</v>
      </c>
      <c r="F33" s="28"/>
      <c r="G33" s="28"/>
      <c r="H33" s="28"/>
    </row>
    <row r="34" spans="1:8" s="29" customFormat="1" ht="30" x14ac:dyDescent="0.25">
      <c r="A34" s="23" t="s">
        <v>38</v>
      </c>
      <c r="B34" s="24" t="s">
        <v>39</v>
      </c>
      <c r="C34" s="36">
        <v>223298.14</v>
      </c>
      <c r="D34" s="26" t="s">
        <v>27</v>
      </c>
      <c r="E34" s="27">
        <v>90771.6</v>
      </c>
      <c r="F34" s="28"/>
      <c r="G34" s="28"/>
      <c r="H34" s="28"/>
    </row>
    <row r="35" spans="1:8" ht="42.75" outlineLevel="1" x14ac:dyDescent="0.25">
      <c r="A35" s="2">
        <v>5</v>
      </c>
      <c r="B35" s="19" t="s">
        <v>40</v>
      </c>
      <c r="C35" s="37">
        <f>SUM(C36:C64)</f>
        <v>558068.50000000012</v>
      </c>
      <c r="D35" s="38"/>
      <c r="E35" s="38"/>
      <c r="F35" s="22"/>
      <c r="G35" s="22"/>
    </row>
    <row r="36" spans="1:8" outlineLevel="1" x14ac:dyDescent="0.25">
      <c r="A36" s="8" t="s">
        <v>41</v>
      </c>
      <c r="B36" s="39" t="s">
        <v>42</v>
      </c>
      <c r="C36" s="40">
        <v>236.06</v>
      </c>
      <c r="D36" s="41" t="s">
        <v>43</v>
      </c>
      <c r="E36" s="41">
        <v>1</v>
      </c>
      <c r="F36" s="22"/>
      <c r="G36" s="22"/>
    </row>
    <row r="37" spans="1:8" outlineLevel="1" x14ac:dyDescent="0.25">
      <c r="A37" s="8" t="s">
        <v>44</v>
      </c>
      <c r="B37" s="39" t="s">
        <v>42</v>
      </c>
      <c r="C37" s="40">
        <v>318.52999999999997</v>
      </c>
      <c r="D37" s="41" t="s">
        <v>43</v>
      </c>
      <c r="E37" s="41">
        <v>1</v>
      </c>
      <c r="F37" s="22"/>
      <c r="G37" s="22"/>
    </row>
    <row r="38" spans="1:8" ht="30" customHeight="1" outlineLevel="1" x14ac:dyDescent="0.25">
      <c r="A38" s="8" t="s">
        <v>45</v>
      </c>
      <c r="B38" s="39" t="s">
        <v>46</v>
      </c>
      <c r="C38" s="40">
        <v>641.57000000000005</v>
      </c>
      <c r="D38" s="41" t="s">
        <v>47</v>
      </c>
      <c r="E38" s="41">
        <v>1</v>
      </c>
      <c r="F38" s="22"/>
      <c r="G38" s="22"/>
    </row>
    <row r="39" spans="1:8" outlineLevel="1" x14ac:dyDescent="0.25">
      <c r="A39" s="8" t="s">
        <v>48</v>
      </c>
      <c r="B39" s="39" t="s">
        <v>46</v>
      </c>
      <c r="C39" s="40">
        <v>870.13</v>
      </c>
      <c r="D39" s="41" t="s">
        <v>47</v>
      </c>
      <c r="E39" s="41">
        <v>1</v>
      </c>
      <c r="F39" s="22"/>
      <c r="G39" s="22"/>
    </row>
    <row r="40" spans="1:8" outlineLevel="1" x14ac:dyDescent="0.25">
      <c r="A40" s="8" t="s">
        <v>49</v>
      </c>
      <c r="B40" s="39" t="s">
        <v>50</v>
      </c>
      <c r="C40" s="40">
        <v>16153.89</v>
      </c>
      <c r="D40" s="41" t="s">
        <v>43</v>
      </c>
      <c r="E40" s="41">
        <v>3</v>
      </c>
      <c r="F40" s="22"/>
      <c r="G40" s="22"/>
    </row>
    <row r="41" spans="1:8" outlineLevel="1" x14ac:dyDescent="0.25">
      <c r="A41" s="8" t="s">
        <v>51</v>
      </c>
      <c r="B41" s="39" t="s">
        <v>52</v>
      </c>
      <c r="C41" s="40">
        <v>1622.25</v>
      </c>
      <c r="D41" s="41" t="s">
        <v>43</v>
      </c>
      <c r="E41" s="41">
        <v>1</v>
      </c>
      <c r="F41" s="22"/>
      <c r="G41" s="22"/>
    </row>
    <row r="42" spans="1:8" outlineLevel="1" x14ac:dyDescent="0.25">
      <c r="A42" s="8" t="s">
        <v>53</v>
      </c>
      <c r="B42" s="39" t="s">
        <v>54</v>
      </c>
      <c r="C42" s="40">
        <v>1621.98</v>
      </c>
      <c r="D42" s="41" t="s">
        <v>43</v>
      </c>
      <c r="E42" s="41">
        <v>9</v>
      </c>
      <c r="F42" s="22"/>
      <c r="G42" s="22"/>
    </row>
    <row r="43" spans="1:8" outlineLevel="1" x14ac:dyDescent="0.25">
      <c r="A43" s="8" t="s">
        <v>55</v>
      </c>
      <c r="B43" s="39" t="s">
        <v>56</v>
      </c>
      <c r="C43" s="40">
        <v>2825.9</v>
      </c>
      <c r="D43" s="41" t="s">
        <v>43</v>
      </c>
      <c r="E43" s="41">
        <v>5</v>
      </c>
      <c r="F43" s="22"/>
      <c r="G43" s="22"/>
    </row>
    <row r="44" spans="1:8" outlineLevel="1" x14ac:dyDescent="0.25">
      <c r="A44" s="8" t="s">
        <v>57</v>
      </c>
      <c r="B44" s="39" t="s">
        <v>58</v>
      </c>
      <c r="C44" s="40">
        <v>2996.91</v>
      </c>
      <c r="D44" s="41" t="s">
        <v>47</v>
      </c>
      <c r="E44" s="41">
        <v>7</v>
      </c>
      <c r="F44" s="22"/>
      <c r="G44" s="22"/>
    </row>
    <row r="45" spans="1:8" outlineLevel="1" x14ac:dyDescent="0.25">
      <c r="A45" s="8" t="s">
        <v>59</v>
      </c>
      <c r="B45" s="39" t="s">
        <v>60</v>
      </c>
      <c r="C45" s="40">
        <v>1098.9000000000001</v>
      </c>
      <c r="D45" s="41" t="s">
        <v>61</v>
      </c>
      <c r="E45" s="41">
        <v>1</v>
      </c>
      <c r="F45" s="22"/>
      <c r="G45" s="22"/>
    </row>
    <row r="46" spans="1:8" outlineLevel="1" x14ac:dyDescent="0.25">
      <c r="A46" s="8" t="s">
        <v>62</v>
      </c>
      <c r="B46" s="39" t="s">
        <v>63</v>
      </c>
      <c r="C46" s="40">
        <v>12238.89</v>
      </c>
      <c r="D46" s="41" t="s">
        <v>64</v>
      </c>
      <c r="E46" s="41">
        <v>33.5</v>
      </c>
      <c r="F46" s="22"/>
      <c r="G46" s="22"/>
    </row>
    <row r="47" spans="1:8" outlineLevel="1" x14ac:dyDescent="0.25">
      <c r="A47" s="8" t="s">
        <v>65</v>
      </c>
      <c r="B47" s="39" t="s">
        <v>66</v>
      </c>
      <c r="C47" s="40">
        <v>1044.54</v>
      </c>
      <c r="D47" s="41" t="s">
        <v>67</v>
      </c>
      <c r="E47" s="41">
        <v>2</v>
      </c>
      <c r="F47" s="22"/>
      <c r="G47" s="22"/>
    </row>
    <row r="48" spans="1:8" outlineLevel="1" x14ac:dyDescent="0.25">
      <c r="A48" s="8" t="s">
        <v>68</v>
      </c>
      <c r="B48" s="39" t="s">
        <v>66</v>
      </c>
      <c r="C48" s="40">
        <v>19142.98</v>
      </c>
      <c r="D48" s="41" t="s">
        <v>67</v>
      </c>
      <c r="E48" s="41">
        <v>2</v>
      </c>
      <c r="F48" s="22"/>
      <c r="G48" s="22"/>
    </row>
    <row r="49" spans="1:7" outlineLevel="1" x14ac:dyDescent="0.25">
      <c r="A49" s="8" t="s">
        <v>69</v>
      </c>
      <c r="B49" s="39" t="s">
        <v>70</v>
      </c>
      <c r="C49" s="40">
        <v>358.47</v>
      </c>
      <c r="D49" s="41" t="s">
        <v>43</v>
      </c>
      <c r="E49" s="41">
        <v>1</v>
      </c>
      <c r="F49" s="22"/>
      <c r="G49" s="22"/>
    </row>
    <row r="50" spans="1:7" outlineLevel="1" x14ac:dyDescent="0.25">
      <c r="A50" s="8" t="s">
        <v>71</v>
      </c>
      <c r="B50" s="39" t="s">
        <v>72</v>
      </c>
      <c r="C50" s="40">
        <v>1315.02</v>
      </c>
      <c r="D50" s="41" t="s">
        <v>73</v>
      </c>
      <c r="E50" s="41">
        <v>3</v>
      </c>
      <c r="F50" s="22"/>
      <c r="G50" s="22"/>
    </row>
    <row r="51" spans="1:7" ht="30" outlineLevel="1" x14ac:dyDescent="0.25">
      <c r="A51" s="8" t="s">
        <v>74</v>
      </c>
      <c r="B51" s="39" t="s">
        <v>75</v>
      </c>
      <c r="C51" s="40">
        <v>8606.52</v>
      </c>
      <c r="D51" s="41" t="s">
        <v>76</v>
      </c>
      <c r="E51" s="41">
        <v>3</v>
      </c>
      <c r="F51" s="22"/>
      <c r="G51" s="22"/>
    </row>
    <row r="52" spans="1:7" ht="30" outlineLevel="1" x14ac:dyDescent="0.25">
      <c r="A52" s="8" t="s">
        <v>77</v>
      </c>
      <c r="B52" s="39" t="s">
        <v>78</v>
      </c>
      <c r="C52" s="40">
        <v>842.02</v>
      </c>
      <c r="D52" s="41" t="s">
        <v>47</v>
      </c>
      <c r="E52" s="41">
        <v>2</v>
      </c>
      <c r="F52" s="22"/>
      <c r="G52" s="22"/>
    </row>
    <row r="53" spans="1:7" outlineLevel="1" x14ac:dyDescent="0.25">
      <c r="A53" s="8" t="s">
        <v>79</v>
      </c>
      <c r="B53" s="39" t="s">
        <v>80</v>
      </c>
      <c r="C53" s="40">
        <v>2895.6</v>
      </c>
      <c r="D53" s="41" t="s">
        <v>27</v>
      </c>
      <c r="E53" s="41">
        <v>40</v>
      </c>
      <c r="F53" s="22"/>
      <c r="G53" s="22"/>
    </row>
    <row r="54" spans="1:7" outlineLevel="1" x14ac:dyDescent="0.25">
      <c r="A54" s="8" t="s">
        <v>81</v>
      </c>
      <c r="B54" s="39" t="s">
        <v>82</v>
      </c>
      <c r="C54" s="40">
        <v>587.79999999999995</v>
      </c>
      <c r="D54" s="41" t="s">
        <v>64</v>
      </c>
      <c r="E54" s="41">
        <v>2.5</v>
      </c>
      <c r="F54" s="22"/>
      <c r="G54" s="22"/>
    </row>
    <row r="55" spans="1:7" outlineLevel="1" x14ac:dyDescent="0.25">
      <c r="A55" s="8" t="s">
        <v>83</v>
      </c>
      <c r="B55" s="39" t="s">
        <v>84</v>
      </c>
      <c r="C55" s="40">
        <v>38184.25</v>
      </c>
      <c r="D55" s="41" t="s">
        <v>64</v>
      </c>
      <c r="E55" s="41">
        <v>65</v>
      </c>
      <c r="F55" s="22"/>
      <c r="G55" s="22"/>
    </row>
    <row r="56" spans="1:7" outlineLevel="1" x14ac:dyDescent="0.25">
      <c r="A56" s="8" t="s">
        <v>85</v>
      </c>
      <c r="B56" s="39" t="s">
        <v>86</v>
      </c>
      <c r="C56" s="40">
        <v>460.61</v>
      </c>
      <c r="D56" s="41" t="s">
        <v>43</v>
      </c>
      <c r="E56" s="41">
        <v>1</v>
      </c>
      <c r="F56" s="22"/>
      <c r="G56" s="22"/>
    </row>
    <row r="57" spans="1:7" outlineLevel="1" x14ac:dyDescent="0.25">
      <c r="A57" s="8" t="s">
        <v>87</v>
      </c>
      <c r="B57" s="39" t="s">
        <v>88</v>
      </c>
      <c r="C57" s="40">
        <v>948.31</v>
      </c>
      <c r="D57" s="41" t="s">
        <v>43</v>
      </c>
      <c r="E57" s="41">
        <v>1</v>
      </c>
      <c r="F57" s="22"/>
      <c r="G57" s="22"/>
    </row>
    <row r="58" spans="1:7" outlineLevel="1" x14ac:dyDescent="0.25">
      <c r="A58" s="8" t="s">
        <v>89</v>
      </c>
      <c r="B58" s="39" t="s">
        <v>90</v>
      </c>
      <c r="C58" s="40">
        <v>428910</v>
      </c>
      <c r="D58" s="41" t="s">
        <v>91</v>
      </c>
      <c r="E58" s="41">
        <v>336.4</v>
      </c>
      <c r="F58" s="22"/>
      <c r="G58" s="22"/>
    </row>
    <row r="59" spans="1:7" outlineLevel="1" x14ac:dyDescent="0.25">
      <c r="A59" s="8" t="s">
        <v>92</v>
      </c>
      <c r="B59" s="39" t="s">
        <v>93</v>
      </c>
      <c r="C59" s="40">
        <v>4882.1499999999996</v>
      </c>
      <c r="D59" s="41" t="s">
        <v>43</v>
      </c>
      <c r="E59" s="41">
        <v>1</v>
      </c>
      <c r="F59" s="22"/>
      <c r="G59" s="22"/>
    </row>
    <row r="60" spans="1:7" outlineLevel="1" x14ac:dyDescent="0.25">
      <c r="A60" s="8" t="s">
        <v>94</v>
      </c>
      <c r="B60" s="39" t="s">
        <v>95</v>
      </c>
      <c r="C60" s="40">
        <v>6382.41</v>
      </c>
      <c r="D60" s="41" t="s">
        <v>43</v>
      </c>
      <c r="E60" s="41">
        <v>3</v>
      </c>
      <c r="F60" s="22"/>
      <c r="G60" s="22"/>
    </row>
    <row r="61" spans="1:7" outlineLevel="1" x14ac:dyDescent="0.25">
      <c r="A61" s="8" t="s">
        <v>96</v>
      </c>
      <c r="B61" s="39" t="s">
        <v>97</v>
      </c>
      <c r="C61" s="40">
        <v>2377.02</v>
      </c>
      <c r="D61" s="41" t="s">
        <v>43</v>
      </c>
      <c r="E61" s="41">
        <v>3</v>
      </c>
      <c r="F61" s="22"/>
      <c r="G61" s="22"/>
    </row>
    <row r="62" spans="1:7" outlineLevel="1" x14ac:dyDescent="0.25">
      <c r="A62" s="8" t="s">
        <v>98</v>
      </c>
      <c r="B62" s="39" t="s">
        <v>99</v>
      </c>
      <c r="C62" s="40">
        <v>505.79</v>
      </c>
      <c r="D62" s="41" t="s">
        <v>100</v>
      </c>
      <c r="E62" s="41">
        <v>1</v>
      </c>
      <c r="F62" s="22"/>
      <c r="G62" s="22"/>
    </row>
    <row r="63" spans="1:7" outlineLevel="1" x14ac:dyDescent="0.25">
      <c r="A63" s="8" t="s">
        <v>101</v>
      </c>
      <c r="B63" s="39"/>
      <c r="C63" s="40"/>
      <c r="D63" s="41"/>
      <c r="E63" s="41"/>
      <c r="F63" s="22"/>
      <c r="G63" s="22"/>
    </row>
    <row r="64" spans="1:7" outlineLevel="1" x14ac:dyDescent="0.25">
      <c r="A64" s="8" t="s">
        <v>102</v>
      </c>
      <c r="B64" s="39"/>
      <c r="C64" s="40"/>
      <c r="D64" s="41"/>
      <c r="E64" s="41"/>
      <c r="F64" s="22"/>
      <c r="G64" s="22"/>
    </row>
    <row r="65" spans="1:5" s="45" customFormat="1" ht="51.75" customHeight="1" outlineLevel="2" x14ac:dyDescent="0.25">
      <c r="A65" s="42">
        <v>6</v>
      </c>
      <c r="B65" s="19" t="s">
        <v>103</v>
      </c>
      <c r="C65" s="43">
        <f>SUM(C66:C117)</f>
        <v>414611.36999999994</v>
      </c>
      <c r="D65" s="44"/>
      <c r="E65" s="44"/>
    </row>
    <row r="66" spans="1:5" s="45" customFormat="1" outlineLevel="2" x14ac:dyDescent="0.25">
      <c r="A66" s="46" t="s">
        <v>104</v>
      </c>
      <c r="B66" s="39" t="s">
        <v>105</v>
      </c>
      <c r="C66" s="47">
        <v>1532.88</v>
      </c>
      <c r="D66" s="48" t="s">
        <v>106</v>
      </c>
      <c r="E66" s="48">
        <v>2</v>
      </c>
    </row>
    <row r="67" spans="1:5" s="45" customFormat="1" outlineLevel="2" x14ac:dyDescent="0.25">
      <c r="A67" s="46" t="s">
        <v>107</v>
      </c>
      <c r="B67" s="39" t="s">
        <v>105</v>
      </c>
      <c r="C67" s="47">
        <v>2469.84</v>
      </c>
      <c r="D67" s="48" t="s">
        <v>73</v>
      </c>
      <c r="E67" s="48">
        <v>3</v>
      </c>
    </row>
    <row r="68" spans="1:5" s="45" customFormat="1" outlineLevel="2" x14ac:dyDescent="0.25">
      <c r="A68" s="46" t="s">
        <v>108</v>
      </c>
      <c r="B68" s="39" t="s">
        <v>109</v>
      </c>
      <c r="C68" s="47">
        <v>6614.98</v>
      </c>
      <c r="D68" s="48" t="s">
        <v>27</v>
      </c>
      <c r="E68" s="48">
        <v>2</v>
      </c>
    </row>
    <row r="69" spans="1:5" s="45" customFormat="1" outlineLevel="2" x14ac:dyDescent="0.25">
      <c r="A69" s="46" t="s">
        <v>110</v>
      </c>
      <c r="B69" s="39" t="s">
        <v>111</v>
      </c>
      <c r="C69" s="47">
        <v>782</v>
      </c>
      <c r="D69" s="48" t="s">
        <v>27</v>
      </c>
      <c r="E69" s="48">
        <v>0.5</v>
      </c>
    </row>
    <row r="70" spans="1:5" s="45" customFormat="1" outlineLevel="2" x14ac:dyDescent="0.25">
      <c r="A70" s="46" t="s">
        <v>112</v>
      </c>
      <c r="B70" s="39" t="s">
        <v>113</v>
      </c>
      <c r="C70" s="47">
        <v>4072.11</v>
      </c>
      <c r="D70" s="48" t="s">
        <v>43</v>
      </c>
      <c r="E70" s="48">
        <v>4</v>
      </c>
    </row>
    <row r="71" spans="1:5" s="45" customFormat="1" outlineLevel="2" x14ac:dyDescent="0.25">
      <c r="A71" s="46" t="s">
        <v>114</v>
      </c>
      <c r="B71" s="39" t="s">
        <v>115</v>
      </c>
      <c r="C71" s="47">
        <v>1332.86</v>
      </c>
      <c r="D71" s="48" t="s">
        <v>43</v>
      </c>
      <c r="E71" s="48">
        <v>2</v>
      </c>
    </row>
    <row r="72" spans="1:5" s="45" customFormat="1" ht="30" outlineLevel="2" x14ac:dyDescent="0.25">
      <c r="A72" s="46" t="s">
        <v>116</v>
      </c>
      <c r="B72" s="39" t="s">
        <v>117</v>
      </c>
      <c r="C72" s="47">
        <v>10223.27</v>
      </c>
      <c r="D72" s="48" t="s">
        <v>106</v>
      </c>
      <c r="E72" s="48">
        <v>1</v>
      </c>
    </row>
    <row r="73" spans="1:5" s="45" customFormat="1" ht="30" outlineLevel="2" x14ac:dyDescent="0.25">
      <c r="A73" s="46" t="s">
        <v>118</v>
      </c>
      <c r="B73" s="39" t="s">
        <v>119</v>
      </c>
      <c r="C73" s="47">
        <v>10138.469999999999</v>
      </c>
      <c r="D73" s="48" t="s">
        <v>106</v>
      </c>
      <c r="E73" s="48">
        <v>1</v>
      </c>
    </row>
    <row r="74" spans="1:5" s="45" customFormat="1" outlineLevel="2" x14ac:dyDescent="0.25">
      <c r="A74" s="46" t="s">
        <v>120</v>
      </c>
      <c r="B74" s="49" t="s">
        <v>121</v>
      </c>
      <c r="C74" s="50">
        <v>803.2</v>
      </c>
      <c r="D74" s="51" t="s">
        <v>43</v>
      </c>
      <c r="E74" s="51">
        <v>1</v>
      </c>
    </row>
    <row r="75" spans="1:5" s="45" customFormat="1" outlineLevel="2" x14ac:dyDescent="0.25">
      <c r="A75" s="46" t="s">
        <v>122</v>
      </c>
      <c r="B75" s="49" t="s">
        <v>123</v>
      </c>
      <c r="C75" s="50">
        <v>1094.4000000000001</v>
      </c>
      <c r="D75" s="51" t="s">
        <v>124</v>
      </c>
      <c r="E75" s="51">
        <v>2</v>
      </c>
    </row>
    <row r="76" spans="1:5" s="45" customFormat="1" outlineLevel="2" x14ac:dyDescent="0.25">
      <c r="A76" s="46" t="s">
        <v>125</v>
      </c>
      <c r="B76" s="49" t="s">
        <v>126</v>
      </c>
      <c r="C76" s="50">
        <v>447.02</v>
      </c>
      <c r="D76" s="51" t="s">
        <v>127</v>
      </c>
      <c r="E76" s="51">
        <v>1</v>
      </c>
    </row>
    <row r="77" spans="1:5" s="45" customFormat="1" outlineLevel="2" x14ac:dyDescent="0.25">
      <c r="A77" s="46" t="s">
        <v>128</v>
      </c>
      <c r="B77" s="49" t="s">
        <v>129</v>
      </c>
      <c r="C77" s="50">
        <v>2803</v>
      </c>
      <c r="D77" s="51" t="s">
        <v>43</v>
      </c>
      <c r="E77" s="51">
        <v>4</v>
      </c>
    </row>
    <row r="78" spans="1:5" s="45" customFormat="1" outlineLevel="2" x14ac:dyDescent="0.25">
      <c r="A78" s="46" t="s">
        <v>130</v>
      </c>
      <c r="B78" s="49" t="s">
        <v>129</v>
      </c>
      <c r="C78" s="50">
        <v>1146.1400000000001</v>
      </c>
      <c r="D78" s="51" t="s">
        <v>43</v>
      </c>
      <c r="E78" s="51">
        <v>2</v>
      </c>
    </row>
    <row r="79" spans="1:5" s="45" customFormat="1" outlineLevel="2" x14ac:dyDescent="0.25">
      <c r="A79" s="46" t="s">
        <v>131</v>
      </c>
      <c r="B79" s="49" t="s">
        <v>132</v>
      </c>
      <c r="C79" s="50">
        <v>1417.86</v>
      </c>
      <c r="D79" s="51" t="s">
        <v>43</v>
      </c>
      <c r="E79" s="51">
        <v>1</v>
      </c>
    </row>
    <row r="80" spans="1:5" s="45" customFormat="1" outlineLevel="2" x14ac:dyDescent="0.25">
      <c r="A80" s="46" t="s">
        <v>133</v>
      </c>
      <c r="B80" s="49" t="s">
        <v>134</v>
      </c>
      <c r="C80" s="50">
        <v>800.28</v>
      </c>
      <c r="D80" s="51" t="s">
        <v>43</v>
      </c>
      <c r="E80" s="51">
        <v>1</v>
      </c>
    </row>
    <row r="81" spans="1:5" s="45" customFormat="1" outlineLevel="2" x14ac:dyDescent="0.25">
      <c r="A81" s="46" t="s">
        <v>135</v>
      </c>
      <c r="B81" s="49" t="s">
        <v>136</v>
      </c>
      <c r="C81" s="50">
        <v>529.55999999999995</v>
      </c>
      <c r="D81" s="51" t="s">
        <v>43</v>
      </c>
      <c r="E81" s="51">
        <v>1</v>
      </c>
    </row>
    <row r="82" spans="1:5" s="45" customFormat="1" outlineLevel="2" x14ac:dyDescent="0.25">
      <c r="A82" s="46" t="s">
        <v>137</v>
      </c>
      <c r="B82" s="49" t="s">
        <v>138</v>
      </c>
      <c r="C82" s="50">
        <v>749</v>
      </c>
      <c r="D82" s="51" t="s">
        <v>27</v>
      </c>
      <c r="E82" s="51">
        <v>350</v>
      </c>
    </row>
    <row r="83" spans="1:5" s="45" customFormat="1" outlineLevel="2" x14ac:dyDescent="0.25">
      <c r="A83" s="46" t="s">
        <v>139</v>
      </c>
      <c r="B83" s="49" t="s">
        <v>140</v>
      </c>
      <c r="C83" s="50">
        <v>4257.22</v>
      </c>
      <c r="D83" s="51" t="s">
        <v>73</v>
      </c>
      <c r="E83" s="51">
        <v>2</v>
      </c>
    </row>
    <row r="84" spans="1:5" s="45" customFormat="1" outlineLevel="2" x14ac:dyDescent="0.25">
      <c r="A84" s="46" t="s">
        <v>141</v>
      </c>
      <c r="B84" s="49" t="s">
        <v>142</v>
      </c>
      <c r="C84" s="50">
        <v>1703.61</v>
      </c>
      <c r="D84" s="51" t="s">
        <v>67</v>
      </c>
      <c r="E84" s="51">
        <v>3</v>
      </c>
    </row>
    <row r="85" spans="1:5" s="45" customFormat="1" outlineLevel="2" x14ac:dyDescent="0.25">
      <c r="A85" s="46" t="s">
        <v>143</v>
      </c>
      <c r="B85" s="49" t="s">
        <v>142</v>
      </c>
      <c r="C85" s="50">
        <v>3215.64</v>
      </c>
      <c r="D85" s="51" t="s">
        <v>144</v>
      </c>
      <c r="E85" s="51">
        <v>3</v>
      </c>
    </row>
    <row r="86" spans="1:5" s="45" customFormat="1" outlineLevel="2" x14ac:dyDescent="0.25">
      <c r="A86" s="46" t="s">
        <v>145</v>
      </c>
      <c r="B86" s="49" t="s">
        <v>146</v>
      </c>
      <c r="C86" s="50">
        <v>755.31</v>
      </c>
      <c r="D86" s="51" t="s">
        <v>67</v>
      </c>
      <c r="E86" s="51">
        <v>1</v>
      </c>
    </row>
    <row r="87" spans="1:5" s="45" customFormat="1" outlineLevel="2" x14ac:dyDescent="0.25">
      <c r="A87" s="46" t="s">
        <v>147</v>
      </c>
      <c r="B87" s="49" t="s">
        <v>148</v>
      </c>
      <c r="C87" s="50">
        <v>16609.25</v>
      </c>
      <c r="D87" s="51" t="s">
        <v>43</v>
      </c>
      <c r="E87" s="51">
        <v>25</v>
      </c>
    </row>
    <row r="88" spans="1:5" s="45" customFormat="1" outlineLevel="2" x14ac:dyDescent="0.25">
      <c r="A88" s="46" t="s">
        <v>149</v>
      </c>
      <c r="B88" s="49" t="s">
        <v>150</v>
      </c>
      <c r="C88" s="50">
        <v>11095.2</v>
      </c>
      <c r="D88" s="51" t="s">
        <v>43</v>
      </c>
      <c r="E88" s="51">
        <v>10</v>
      </c>
    </row>
    <row r="89" spans="1:5" s="45" customFormat="1" outlineLevel="2" x14ac:dyDescent="0.25">
      <c r="A89" s="46" t="s">
        <v>151</v>
      </c>
      <c r="B89" s="49" t="s">
        <v>152</v>
      </c>
      <c r="C89" s="50">
        <v>10578.84</v>
      </c>
      <c r="D89" s="51" t="s">
        <v>153</v>
      </c>
      <c r="E89" s="51">
        <v>12</v>
      </c>
    </row>
    <row r="90" spans="1:5" s="45" customFormat="1" outlineLevel="2" x14ac:dyDescent="0.25">
      <c r="A90" s="46" t="s">
        <v>154</v>
      </c>
      <c r="B90" s="49" t="s">
        <v>155</v>
      </c>
      <c r="C90" s="50">
        <v>37793.279999999999</v>
      </c>
      <c r="D90" s="51" t="s">
        <v>64</v>
      </c>
      <c r="E90" s="51">
        <v>48</v>
      </c>
    </row>
    <row r="91" spans="1:5" s="45" customFormat="1" outlineLevel="2" x14ac:dyDescent="0.25">
      <c r="A91" s="46" t="s">
        <v>156</v>
      </c>
      <c r="B91" s="49" t="s">
        <v>155</v>
      </c>
      <c r="C91" s="50">
        <v>34179.800000000003</v>
      </c>
      <c r="D91" s="51" t="s">
        <v>64</v>
      </c>
      <c r="E91" s="51">
        <v>20</v>
      </c>
    </row>
    <row r="92" spans="1:5" s="45" customFormat="1" outlineLevel="2" x14ac:dyDescent="0.25">
      <c r="A92" s="46" t="s">
        <v>157</v>
      </c>
      <c r="B92" s="49" t="s">
        <v>155</v>
      </c>
      <c r="C92" s="50">
        <v>66628.95</v>
      </c>
      <c r="D92" s="51" t="s">
        <v>64</v>
      </c>
      <c r="E92" s="51">
        <v>53</v>
      </c>
    </row>
    <row r="93" spans="1:5" s="45" customFormat="1" outlineLevel="2" x14ac:dyDescent="0.25">
      <c r="A93" s="46" t="s">
        <v>158</v>
      </c>
      <c r="B93" s="49" t="s">
        <v>159</v>
      </c>
      <c r="C93" s="50">
        <v>471.37</v>
      </c>
      <c r="D93" s="51" t="s">
        <v>43</v>
      </c>
      <c r="E93" s="51">
        <v>1</v>
      </c>
    </row>
    <row r="94" spans="1:5" s="45" customFormat="1" outlineLevel="2" x14ac:dyDescent="0.25">
      <c r="A94" s="46" t="s">
        <v>160</v>
      </c>
      <c r="B94" s="49" t="s">
        <v>159</v>
      </c>
      <c r="C94" s="50">
        <v>7377.9</v>
      </c>
      <c r="D94" s="51" t="s">
        <v>161</v>
      </c>
      <c r="E94" s="51">
        <v>10</v>
      </c>
    </row>
    <row r="95" spans="1:5" s="45" customFormat="1" outlineLevel="2" x14ac:dyDescent="0.25">
      <c r="A95" s="46" t="s">
        <v>162</v>
      </c>
      <c r="B95" s="49" t="s">
        <v>163</v>
      </c>
      <c r="C95" s="50">
        <v>4474.47</v>
      </c>
      <c r="D95" s="51" t="s">
        <v>43</v>
      </c>
      <c r="E95" s="51">
        <v>3</v>
      </c>
    </row>
    <row r="96" spans="1:5" s="45" customFormat="1" outlineLevel="2" x14ac:dyDescent="0.25">
      <c r="A96" s="46" t="s">
        <v>164</v>
      </c>
      <c r="B96" s="49" t="s">
        <v>163</v>
      </c>
      <c r="C96" s="50">
        <v>2536.1999999999998</v>
      </c>
      <c r="D96" s="51" t="s">
        <v>67</v>
      </c>
      <c r="E96" s="51">
        <v>1</v>
      </c>
    </row>
    <row r="97" spans="1:5" s="45" customFormat="1" outlineLevel="2" x14ac:dyDescent="0.25">
      <c r="A97" s="46" t="s">
        <v>165</v>
      </c>
      <c r="B97" s="49" t="s">
        <v>166</v>
      </c>
      <c r="C97" s="50">
        <v>1491.49</v>
      </c>
      <c r="D97" s="51" t="s">
        <v>43</v>
      </c>
      <c r="E97" s="51">
        <v>1</v>
      </c>
    </row>
    <row r="98" spans="1:5" s="45" customFormat="1" outlineLevel="2" x14ac:dyDescent="0.25">
      <c r="A98" s="46" t="s">
        <v>167</v>
      </c>
      <c r="B98" s="49" t="s">
        <v>168</v>
      </c>
      <c r="C98" s="50">
        <v>3250.08</v>
      </c>
      <c r="D98" s="51" t="s">
        <v>64</v>
      </c>
      <c r="E98" s="51">
        <v>6</v>
      </c>
    </row>
    <row r="99" spans="1:5" s="45" customFormat="1" outlineLevel="2" x14ac:dyDescent="0.25">
      <c r="A99" s="46" t="s">
        <v>169</v>
      </c>
      <c r="B99" s="49" t="s">
        <v>170</v>
      </c>
      <c r="C99" s="50">
        <v>3194.22</v>
      </c>
      <c r="D99" s="51" t="s">
        <v>171</v>
      </c>
      <c r="E99" s="51">
        <v>1</v>
      </c>
    </row>
    <row r="100" spans="1:5" s="45" customFormat="1" outlineLevel="2" x14ac:dyDescent="0.25">
      <c r="A100" s="46" t="s">
        <v>172</v>
      </c>
      <c r="B100" s="49" t="s">
        <v>173</v>
      </c>
      <c r="C100" s="50">
        <v>5137.41</v>
      </c>
      <c r="D100" s="51" t="s">
        <v>43</v>
      </c>
      <c r="E100" s="51">
        <v>3</v>
      </c>
    </row>
    <row r="101" spans="1:5" s="45" customFormat="1" outlineLevel="2" x14ac:dyDescent="0.25">
      <c r="A101" s="46" t="s">
        <v>174</v>
      </c>
      <c r="B101" s="49" t="s">
        <v>175</v>
      </c>
      <c r="C101" s="50">
        <v>823.71</v>
      </c>
      <c r="D101" s="51" t="s">
        <v>43</v>
      </c>
      <c r="E101" s="51">
        <v>1</v>
      </c>
    </row>
    <row r="102" spans="1:5" s="45" customFormat="1" outlineLevel="2" x14ac:dyDescent="0.25">
      <c r="A102" s="46" t="s">
        <v>176</v>
      </c>
      <c r="B102" s="49" t="s">
        <v>177</v>
      </c>
      <c r="C102" s="50">
        <v>2683.28</v>
      </c>
      <c r="D102" s="51" t="s">
        <v>43</v>
      </c>
      <c r="E102" s="51">
        <v>1</v>
      </c>
    </row>
    <row r="103" spans="1:5" s="45" customFormat="1" outlineLevel="2" x14ac:dyDescent="0.25">
      <c r="A103" s="46" t="s">
        <v>178</v>
      </c>
      <c r="B103" s="49" t="s">
        <v>179</v>
      </c>
      <c r="C103" s="50">
        <v>105210</v>
      </c>
      <c r="D103" s="51" t="s">
        <v>67</v>
      </c>
      <c r="E103" s="51">
        <v>1</v>
      </c>
    </row>
    <row r="104" spans="1:5" s="45" customFormat="1" outlineLevel="2" x14ac:dyDescent="0.25">
      <c r="A104" s="46" t="s">
        <v>180</v>
      </c>
      <c r="B104" s="49" t="s">
        <v>181</v>
      </c>
      <c r="C104" s="50">
        <v>996.99</v>
      </c>
      <c r="D104" s="51" t="s">
        <v>43</v>
      </c>
      <c r="E104" s="51">
        <v>1</v>
      </c>
    </row>
    <row r="105" spans="1:5" s="45" customFormat="1" outlineLevel="2" x14ac:dyDescent="0.25">
      <c r="A105" s="46" t="s">
        <v>182</v>
      </c>
      <c r="B105" s="49" t="s">
        <v>183</v>
      </c>
      <c r="C105" s="50">
        <v>227.81</v>
      </c>
      <c r="D105" s="51" t="s">
        <v>43</v>
      </c>
      <c r="E105" s="51">
        <v>1</v>
      </c>
    </row>
    <row r="106" spans="1:5" s="45" customFormat="1" outlineLevel="2" x14ac:dyDescent="0.25">
      <c r="A106" s="46" t="s">
        <v>184</v>
      </c>
      <c r="B106" s="49" t="s">
        <v>185</v>
      </c>
      <c r="C106" s="50">
        <v>4357.5</v>
      </c>
      <c r="D106" s="51" t="s">
        <v>67</v>
      </c>
      <c r="E106" s="51">
        <v>3</v>
      </c>
    </row>
    <row r="107" spans="1:5" s="45" customFormat="1" outlineLevel="2" x14ac:dyDescent="0.25">
      <c r="A107" s="46" t="s">
        <v>186</v>
      </c>
      <c r="B107" s="49" t="s">
        <v>187</v>
      </c>
      <c r="C107" s="50">
        <v>982.05</v>
      </c>
      <c r="D107" s="51" t="s">
        <v>67</v>
      </c>
      <c r="E107" s="51">
        <v>1</v>
      </c>
    </row>
    <row r="108" spans="1:5" s="45" customFormat="1" outlineLevel="2" x14ac:dyDescent="0.25">
      <c r="A108" s="46" t="s">
        <v>188</v>
      </c>
      <c r="B108" s="49" t="s">
        <v>189</v>
      </c>
      <c r="C108" s="50">
        <v>156.54</v>
      </c>
      <c r="D108" s="51" t="s">
        <v>43</v>
      </c>
      <c r="E108" s="51">
        <v>1</v>
      </c>
    </row>
    <row r="109" spans="1:5" s="45" customFormat="1" outlineLevel="2" x14ac:dyDescent="0.25">
      <c r="A109" s="46" t="s">
        <v>190</v>
      </c>
      <c r="B109" s="49" t="s">
        <v>191</v>
      </c>
      <c r="C109" s="50">
        <v>1340.68</v>
      </c>
      <c r="D109" s="51" t="s">
        <v>64</v>
      </c>
      <c r="E109" s="51">
        <v>4</v>
      </c>
    </row>
    <row r="110" spans="1:5" s="45" customFormat="1" outlineLevel="2" x14ac:dyDescent="0.25">
      <c r="A110" s="46" t="s">
        <v>192</v>
      </c>
      <c r="B110" s="49" t="s">
        <v>193</v>
      </c>
      <c r="C110" s="50">
        <v>1112.1500000000001</v>
      </c>
      <c r="D110" s="51" t="s">
        <v>43</v>
      </c>
      <c r="E110" s="51">
        <v>1</v>
      </c>
    </row>
    <row r="111" spans="1:5" s="45" customFormat="1" outlineLevel="2" x14ac:dyDescent="0.25">
      <c r="A111" s="46" t="s">
        <v>194</v>
      </c>
      <c r="B111" s="49" t="s">
        <v>195</v>
      </c>
      <c r="C111" s="50">
        <v>726.59</v>
      </c>
      <c r="D111" s="51" t="s">
        <v>43</v>
      </c>
      <c r="E111" s="51">
        <v>1</v>
      </c>
    </row>
    <row r="112" spans="1:5" s="45" customFormat="1" outlineLevel="2" x14ac:dyDescent="0.25">
      <c r="A112" s="46" t="s">
        <v>196</v>
      </c>
      <c r="B112" s="49" t="s">
        <v>197</v>
      </c>
      <c r="C112" s="50">
        <v>4387.05</v>
      </c>
      <c r="D112" s="51" t="s">
        <v>43</v>
      </c>
      <c r="E112" s="51">
        <v>1</v>
      </c>
    </row>
    <row r="113" spans="1:8" s="45" customFormat="1" outlineLevel="2" x14ac:dyDescent="0.25">
      <c r="A113" s="46" t="s">
        <v>198</v>
      </c>
      <c r="B113" s="49" t="s">
        <v>199</v>
      </c>
      <c r="C113" s="50">
        <v>4727.3</v>
      </c>
      <c r="D113" s="51" t="s">
        <v>153</v>
      </c>
      <c r="E113" s="51">
        <v>1</v>
      </c>
    </row>
    <row r="114" spans="1:8" s="45" customFormat="1" outlineLevel="2" x14ac:dyDescent="0.25">
      <c r="A114" s="46" t="s">
        <v>200</v>
      </c>
      <c r="B114" s="49" t="s">
        <v>201</v>
      </c>
      <c r="C114" s="50">
        <v>11563.44</v>
      </c>
      <c r="D114" s="51" t="s">
        <v>64</v>
      </c>
      <c r="E114" s="51">
        <v>4</v>
      </c>
    </row>
    <row r="115" spans="1:8" s="45" customFormat="1" outlineLevel="2" x14ac:dyDescent="0.25">
      <c r="A115" s="46" t="s">
        <v>202</v>
      </c>
      <c r="B115" s="49" t="s">
        <v>203</v>
      </c>
      <c r="C115" s="50">
        <v>2773.38</v>
      </c>
      <c r="D115" s="51" t="s">
        <v>43</v>
      </c>
      <c r="E115" s="51">
        <v>1</v>
      </c>
    </row>
    <row r="116" spans="1:8" s="45" customFormat="1" outlineLevel="2" x14ac:dyDescent="0.25">
      <c r="A116" s="46" t="s">
        <v>204</v>
      </c>
      <c r="B116" s="49" t="s">
        <v>205</v>
      </c>
      <c r="C116" s="50">
        <v>6319.05</v>
      </c>
      <c r="D116" s="51" t="s">
        <v>127</v>
      </c>
      <c r="E116" s="51">
        <v>3</v>
      </c>
    </row>
    <row r="117" spans="1:8" s="45" customFormat="1" outlineLevel="2" x14ac:dyDescent="0.25">
      <c r="A117" s="46" t="s">
        <v>206</v>
      </c>
      <c r="B117" s="52" t="s">
        <v>207</v>
      </c>
      <c r="C117" s="52">
        <v>4516.74</v>
      </c>
      <c r="D117" s="52" t="s">
        <v>64</v>
      </c>
      <c r="E117" s="52">
        <v>6</v>
      </c>
    </row>
    <row r="118" spans="1:8" s="45" customFormat="1" ht="28.5" outlineLevel="2" x14ac:dyDescent="0.25">
      <c r="A118" s="53">
        <v>7</v>
      </c>
      <c r="B118" s="19" t="s">
        <v>208</v>
      </c>
      <c r="C118" s="43">
        <f>C119</f>
        <v>0</v>
      </c>
      <c r="D118" s="44"/>
      <c r="E118" s="44"/>
    </row>
    <row r="119" spans="1:8" s="45" customFormat="1" outlineLevel="2" x14ac:dyDescent="0.25">
      <c r="A119" s="54" t="s">
        <v>209</v>
      </c>
      <c r="B119" s="39" t="s">
        <v>210</v>
      </c>
      <c r="C119" s="47"/>
      <c r="D119" s="41" t="s">
        <v>27</v>
      </c>
      <c r="E119" s="55"/>
    </row>
    <row r="120" spans="1:8" s="45" customFormat="1" ht="28.5" outlineLevel="2" x14ac:dyDescent="0.25">
      <c r="A120" s="56">
        <v>8</v>
      </c>
      <c r="B120" s="19" t="s">
        <v>211</v>
      </c>
      <c r="C120" s="43">
        <f>C121+C122</f>
        <v>419967.18</v>
      </c>
      <c r="D120" s="44"/>
      <c r="E120" s="57"/>
    </row>
    <row r="121" spans="1:8" s="45" customFormat="1" outlineLevel="2" x14ac:dyDescent="0.25">
      <c r="A121" s="54" t="s">
        <v>212</v>
      </c>
      <c r="B121" s="58" t="s">
        <v>213</v>
      </c>
      <c r="C121" s="47">
        <v>416732.42</v>
      </c>
      <c r="D121" s="41" t="s">
        <v>27</v>
      </c>
      <c r="E121" s="55">
        <v>90771.6</v>
      </c>
    </row>
    <row r="122" spans="1:8" s="45" customFormat="1" outlineLevel="2" x14ac:dyDescent="0.25">
      <c r="A122" s="54" t="s">
        <v>214</v>
      </c>
      <c r="B122" s="58" t="s">
        <v>215</v>
      </c>
      <c r="C122" s="47">
        <v>3234.76</v>
      </c>
      <c r="D122" s="41" t="s">
        <v>43</v>
      </c>
      <c r="E122" s="55">
        <v>4</v>
      </c>
    </row>
    <row r="123" spans="1:8" s="45" customFormat="1" outlineLevel="2" x14ac:dyDescent="0.25">
      <c r="A123" s="56">
        <v>9</v>
      </c>
      <c r="B123" s="19" t="s">
        <v>216</v>
      </c>
      <c r="C123" s="43">
        <v>0</v>
      </c>
      <c r="D123" s="44"/>
      <c r="E123" s="44"/>
    </row>
    <row r="124" spans="1:8" s="45" customFormat="1" ht="28.5" outlineLevel="2" x14ac:dyDescent="0.25">
      <c r="A124" s="56">
        <v>10</v>
      </c>
      <c r="B124" s="19" t="s">
        <v>217</v>
      </c>
      <c r="C124" s="43">
        <f>SUM(C125:C128)</f>
        <v>4748.62</v>
      </c>
      <c r="D124" s="44"/>
      <c r="E124" s="44"/>
    </row>
    <row r="125" spans="1:8" s="29" customFormat="1" x14ac:dyDescent="0.25">
      <c r="A125" s="59" t="s">
        <v>218</v>
      </c>
      <c r="B125" s="39" t="s">
        <v>219</v>
      </c>
      <c r="C125" s="40">
        <v>759.4</v>
      </c>
      <c r="D125" s="41" t="s">
        <v>171</v>
      </c>
      <c r="E125" s="41">
        <v>1</v>
      </c>
      <c r="F125" s="28"/>
      <c r="G125" s="28"/>
      <c r="H125" s="28"/>
    </row>
    <row r="126" spans="1:8" s="29" customFormat="1" x14ac:dyDescent="0.25">
      <c r="A126" s="59" t="s">
        <v>220</v>
      </c>
      <c r="B126" s="39" t="s">
        <v>221</v>
      </c>
      <c r="C126" s="40">
        <v>674.1</v>
      </c>
      <c r="D126" s="41" t="s">
        <v>153</v>
      </c>
      <c r="E126" s="41">
        <v>1</v>
      </c>
      <c r="F126" s="28"/>
      <c r="G126" s="28"/>
      <c r="H126" s="28"/>
    </row>
    <row r="127" spans="1:8" s="29" customFormat="1" x14ac:dyDescent="0.25">
      <c r="A127" s="59" t="s">
        <v>222</v>
      </c>
      <c r="B127" s="39" t="s">
        <v>223</v>
      </c>
      <c r="C127" s="40">
        <v>3315.12</v>
      </c>
      <c r="D127" s="41" t="s">
        <v>43</v>
      </c>
      <c r="E127" s="41">
        <v>12</v>
      </c>
      <c r="F127" s="28"/>
      <c r="G127" s="28"/>
      <c r="H127" s="28"/>
    </row>
    <row r="128" spans="1:8" s="29" customFormat="1" x14ac:dyDescent="0.25">
      <c r="A128" s="59" t="s">
        <v>224</v>
      </c>
      <c r="B128" s="39"/>
      <c r="C128" s="40"/>
      <c r="D128" s="41"/>
      <c r="E128" s="41"/>
      <c r="F128" s="28"/>
      <c r="G128" s="28"/>
      <c r="H128" s="28"/>
    </row>
    <row r="129" spans="1:8" s="45" customFormat="1" ht="28.5" outlineLevel="2" x14ac:dyDescent="0.25">
      <c r="A129" s="56">
        <v>11</v>
      </c>
      <c r="B129" s="19" t="s">
        <v>225</v>
      </c>
      <c r="C129" s="43">
        <f>C130</f>
        <v>0</v>
      </c>
      <c r="D129" s="44"/>
      <c r="E129" s="44"/>
    </row>
    <row r="130" spans="1:8" s="29" customFormat="1" x14ac:dyDescent="0.25">
      <c r="A130" s="59" t="s">
        <v>226</v>
      </c>
      <c r="B130" s="24"/>
      <c r="C130" s="25"/>
      <c r="D130" s="26"/>
      <c r="E130" s="27"/>
      <c r="F130" s="28"/>
      <c r="G130" s="28"/>
      <c r="H130" s="28"/>
    </row>
    <row r="131" spans="1:8" s="45" customFormat="1" ht="28.5" outlineLevel="2" x14ac:dyDescent="0.25">
      <c r="A131" s="42">
        <v>12</v>
      </c>
      <c r="B131" s="60" t="s">
        <v>227</v>
      </c>
      <c r="C131" s="43">
        <f>SUM(C132:C132)</f>
        <v>102844.22</v>
      </c>
      <c r="D131" s="44"/>
      <c r="E131" s="44"/>
    </row>
    <row r="132" spans="1:8" s="29" customFormat="1" x14ac:dyDescent="0.25">
      <c r="A132" s="61" t="s">
        <v>228</v>
      </c>
      <c r="B132" s="24" t="s">
        <v>229</v>
      </c>
      <c r="C132" s="62">
        <v>102844.22</v>
      </c>
      <c r="D132" s="26" t="s">
        <v>27</v>
      </c>
      <c r="E132" s="27">
        <v>90771.6</v>
      </c>
      <c r="F132" s="28"/>
      <c r="G132" s="28"/>
      <c r="H132" s="28"/>
    </row>
    <row r="133" spans="1:8" s="45" customFormat="1" ht="28.5" outlineLevel="2" x14ac:dyDescent="0.25">
      <c r="A133" s="42">
        <v>13</v>
      </c>
      <c r="B133" s="19" t="s">
        <v>230</v>
      </c>
      <c r="C133" s="43">
        <f>SUM(C134:C135)</f>
        <v>0</v>
      </c>
      <c r="D133" s="44"/>
      <c r="E133" s="44"/>
    </row>
    <row r="134" spans="1:8" s="29" customFormat="1" x14ac:dyDescent="0.25">
      <c r="A134" s="61" t="s">
        <v>231</v>
      </c>
      <c r="B134" s="24" t="s">
        <v>232</v>
      </c>
      <c r="C134" s="25"/>
      <c r="D134" s="26" t="s">
        <v>27</v>
      </c>
      <c r="E134" s="27"/>
      <c r="F134" s="28"/>
      <c r="G134" s="28"/>
      <c r="H134" s="28"/>
    </row>
    <row r="135" spans="1:8" s="29" customFormat="1" x14ac:dyDescent="0.25">
      <c r="A135" s="61" t="s">
        <v>233</v>
      </c>
      <c r="B135" s="24"/>
      <c r="C135" s="25"/>
      <c r="D135" s="26"/>
      <c r="E135" s="27"/>
      <c r="F135" s="28"/>
      <c r="G135" s="28"/>
      <c r="H135" s="28"/>
    </row>
    <row r="136" spans="1:8" s="45" customFormat="1" ht="57" outlineLevel="2" x14ac:dyDescent="0.25">
      <c r="A136" s="42">
        <v>14</v>
      </c>
      <c r="B136" s="19" t="s">
        <v>234</v>
      </c>
      <c r="C136" s="43">
        <f>SUM(C137:C144)</f>
        <v>223784.84</v>
      </c>
      <c r="D136" s="44"/>
      <c r="E136" s="44"/>
    </row>
    <row r="137" spans="1:8" s="29" customFormat="1" x14ac:dyDescent="0.25">
      <c r="A137" s="61" t="s">
        <v>235</v>
      </c>
      <c r="B137" s="24" t="s">
        <v>236</v>
      </c>
      <c r="C137" s="25">
        <v>1543.12</v>
      </c>
      <c r="D137" s="26" t="s">
        <v>27</v>
      </c>
      <c r="E137" s="27">
        <v>90771.6</v>
      </c>
      <c r="F137" s="28"/>
      <c r="G137" s="28"/>
      <c r="H137" s="28"/>
    </row>
    <row r="138" spans="1:8" s="29" customFormat="1" x14ac:dyDescent="0.25">
      <c r="A138" s="61" t="s">
        <v>237</v>
      </c>
      <c r="B138" s="24" t="s">
        <v>238</v>
      </c>
      <c r="C138" s="25">
        <v>214765.56</v>
      </c>
      <c r="D138" s="26" t="s">
        <v>27</v>
      </c>
      <c r="E138" s="27">
        <v>90771.6</v>
      </c>
      <c r="F138" s="28"/>
      <c r="G138" s="28"/>
      <c r="H138" s="28"/>
    </row>
    <row r="139" spans="1:8" s="29" customFormat="1" x14ac:dyDescent="0.25">
      <c r="A139" s="61" t="s">
        <v>239</v>
      </c>
      <c r="B139" s="24" t="s">
        <v>240</v>
      </c>
      <c r="C139" s="25">
        <v>3313.16</v>
      </c>
      <c r="D139" s="26" t="s">
        <v>43</v>
      </c>
      <c r="E139" s="27">
        <v>4</v>
      </c>
      <c r="F139" s="28"/>
      <c r="G139" s="28"/>
      <c r="H139" s="28"/>
    </row>
    <row r="140" spans="1:8" s="29" customFormat="1" x14ac:dyDescent="0.25">
      <c r="A140" s="61" t="s">
        <v>241</v>
      </c>
      <c r="B140" s="24" t="s">
        <v>242</v>
      </c>
      <c r="C140" s="25">
        <v>410.04</v>
      </c>
      <c r="D140" s="26" t="s">
        <v>43</v>
      </c>
      <c r="E140" s="27">
        <v>6</v>
      </c>
      <c r="F140" s="28"/>
      <c r="G140" s="28"/>
      <c r="H140" s="28"/>
    </row>
    <row r="141" spans="1:8" s="29" customFormat="1" x14ac:dyDescent="0.25">
      <c r="A141" s="61" t="s">
        <v>243</v>
      </c>
      <c r="B141" s="24" t="s">
        <v>244</v>
      </c>
      <c r="C141" s="25">
        <v>1627.69</v>
      </c>
      <c r="D141" s="26" t="s">
        <v>76</v>
      </c>
      <c r="E141" s="27">
        <v>1</v>
      </c>
      <c r="F141" s="28"/>
      <c r="G141" s="28"/>
      <c r="H141" s="28"/>
    </row>
    <row r="142" spans="1:8" s="29" customFormat="1" x14ac:dyDescent="0.25">
      <c r="A142" s="61" t="s">
        <v>245</v>
      </c>
      <c r="B142" s="24" t="s">
        <v>246</v>
      </c>
      <c r="C142" s="25">
        <v>1142.83</v>
      </c>
      <c r="D142" s="26" t="s">
        <v>43</v>
      </c>
      <c r="E142" s="27">
        <v>1</v>
      </c>
      <c r="F142" s="28"/>
      <c r="G142" s="28"/>
      <c r="H142" s="28"/>
    </row>
    <row r="143" spans="1:8" s="29" customFormat="1" x14ac:dyDescent="0.25">
      <c r="A143" s="61" t="s">
        <v>247</v>
      </c>
      <c r="B143" s="24" t="s">
        <v>248</v>
      </c>
      <c r="C143" s="25">
        <v>251.47</v>
      </c>
      <c r="D143" s="26" t="s">
        <v>43</v>
      </c>
      <c r="E143" s="27">
        <v>0.5</v>
      </c>
      <c r="F143" s="28"/>
      <c r="G143" s="28"/>
      <c r="H143" s="28"/>
    </row>
    <row r="144" spans="1:8" s="29" customFormat="1" x14ac:dyDescent="0.25">
      <c r="A144" s="61" t="s">
        <v>249</v>
      </c>
      <c r="B144" s="24" t="s">
        <v>250</v>
      </c>
      <c r="C144" s="25">
        <v>730.97</v>
      </c>
      <c r="D144" s="26" t="s">
        <v>43</v>
      </c>
      <c r="E144" s="27">
        <v>0.5</v>
      </c>
      <c r="F144" s="28"/>
      <c r="G144" s="28"/>
      <c r="H144" s="28"/>
    </row>
    <row r="145" spans="1:6" s="45" customFormat="1" outlineLevel="2" x14ac:dyDescent="0.25">
      <c r="A145" s="63">
        <v>15</v>
      </c>
      <c r="B145" s="64" t="s">
        <v>251</v>
      </c>
      <c r="C145" s="65">
        <f>SUM(C146:C146)</f>
        <v>8520</v>
      </c>
      <c r="D145" s="31"/>
      <c r="E145" s="66"/>
    </row>
    <row r="146" spans="1:6" s="45" customFormat="1" ht="21" customHeight="1" outlineLevel="2" x14ac:dyDescent="0.25">
      <c r="A146" s="67" t="s">
        <v>252</v>
      </c>
      <c r="B146" s="68" t="s">
        <v>253</v>
      </c>
      <c r="C146" s="69">
        <v>8520</v>
      </c>
      <c r="D146" s="70" t="s">
        <v>254</v>
      </c>
      <c r="E146" s="71">
        <v>142</v>
      </c>
    </row>
    <row r="147" spans="1:6" s="45" customFormat="1" ht="21" customHeight="1" outlineLevel="2" x14ac:dyDescent="0.25">
      <c r="A147" s="67" t="s">
        <v>255</v>
      </c>
      <c r="B147" s="72" t="s">
        <v>256</v>
      </c>
      <c r="C147" s="73">
        <v>41619.400000000016</v>
      </c>
      <c r="D147" s="74" t="s">
        <v>257</v>
      </c>
      <c r="E147" s="75"/>
    </row>
    <row r="148" spans="1:6" s="45" customFormat="1" outlineLevel="2" x14ac:dyDescent="0.25">
      <c r="A148" s="76">
        <v>16</v>
      </c>
      <c r="B148" s="77" t="s">
        <v>258</v>
      </c>
      <c r="C148" s="78">
        <f>C24+C26+C28+C30+C35+C65+C118+C120+C123+C124+C129+C131+C133+C136+C145</f>
        <v>2688814.43</v>
      </c>
      <c r="D148" s="51"/>
      <c r="E148" s="51"/>
      <c r="F148" s="79"/>
    </row>
    <row r="149" spans="1:6" s="82" customFormat="1" outlineLevel="2" x14ac:dyDescent="0.25">
      <c r="A149" s="63" t="s">
        <v>259</v>
      </c>
      <c r="B149" s="80" t="s">
        <v>260</v>
      </c>
      <c r="C149" s="43">
        <f>C148*1.2</f>
        <v>3226577.3160000001</v>
      </c>
      <c r="D149" s="81" t="s">
        <v>257</v>
      </c>
      <c r="E149" s="81"/>
    </row>
    <row r="150" spans="1:6" s="45" customFormat="1" outlineLevel="2" x14ac:dyDescent="0.25">
      <c r="A150" s="83"/>
      <c r="B150" s="84"/>
      <c r="C150" s="85"/>
      <c r="D150" s="86"/>
      <c r="E150" s="86"/>
    </row>
    <row r="151" spans="1:6" x14ac:dyDescent="0.25">
      <c r="B151" s="1"/>
      <c r="C151" s="88"/>
      <c r="D151" s="89"/>
      <c r="E151" s="89"/>
    </row>
    <row r="152" spans="1:6" x14ac:dyDescent="0.25">
      <c r="B152" s="1"/>
      <c r="C152" s="89"/>
      <c r="D152" s="89"/>
      <c r="E152" s="89"/>
    </row>
    <row r="153" spans="1:6" s="45" customFormat="1" outlineLevel="2" x14ac:dyDescent="0.25">
      <c r="A153" s="83"/>
    </row>
    <row r="154" spans="1:6" x14ac:dyDescent="0.25">
      <c r="B154" s="1"/>
      <c r="C154" s="1"/>
      <c r="D154" s="1"/>
      <c r="E154" s="1"/>
      <c r="F154" s="22"/>
    </row>
    <row r="155" spans="1:6" ht="16.5" customHeight="1" x14ac:dyDescent="0.25">
      <c r="B155" s="1"/>
      <c r="C155" s="1"/>
      <c r="D155" s="1"/>
      <c r="E155" s="1"/>
    </row>
    <row r="156" spans="1:6" x14ac:dyDescent="0.25">
      <c r="B156" s="90"/>
      <c r="C156" s="91"/>
      <c r="D156" s="92"/>
      <c r="E156" s="92"/>
    </row>
    <row r="157" spans="1:6" x14ac:dyDescent="0.25">
      <c r="B157" s="90"/>
      <c r="C157" s="91"/>
      <c r="D157" s="93"/>
      <c r="E157" s="92"/>
    </row>
  </sheetData>
  <mergeCells count="22">
    <mergeCell ref="A3:E3"/>
    <mergeCell ref="A4:E4"/>
    <mergeCell ref="A5:E5"/>
    <mergeCell ref="A7:E7"/>
    <mergeCell ref="B8:C8"/>
    <mergeCell ref="D8:E8"/>
    <mergeCell ref="D9:E9"/>
    <mergeCell ref="D10:E10"/>
    <mergeCell ref="D11:E11"/>
    <mergeCell ref="D12:E12"/>
    <mergeCell ref="B13:C13"/>
    <mergeCell ref="D13:E13"/>
    <mergeCell ref="D19:E19"/>
    <mergeCell ref="D20:E20"/>
    <mergeCell ref="D21:E21"/>
    <mergeCell ref="A22:E22"/>
    <mergeCell ref="D14:E14"/>
    <mergeCell ref="D15:E15"/>
    <mergeCell ref="D16:E16"/>
    <mergeCell ref="D17:E17"/>
    <mergeCell ref="B18:C18"/>
    <mergeCell ref="D18:E1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2024-03-27T11:24:51Z</dcterms:created>
  <dcterms:modified xsi:type="dcterms:W3CDTF">2024-03-27T23:35:58Z</dcterms:modified>
</cp:coreProperties>
</file>